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C:\tmp\Play CDS XML\Version 4.65 - 508\Excel\"/>
    </mc:Choice>
  </mc:AlternateContent>
  <xr:revisionPtr revIDLastSave="0" documentId="13_ncr:1_{191DD9CB-89C4-4A7A-ACD6-9C8E60DBEC10}"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6" r:id="rId3"/>
    <sheet name="Vaccine Recommendation Category" sheetId="8" r:id="rId4"/>
    <sheet name="Immunity" sheetId="4" r:id="rId5"/>
    <sheet name="Contraindications" sheetId="5" r:id="rId6"/>
    <sheet name="Risk 1-dose" sheetId="2" r:id="rId7"/>
  </sheets>
  <definedNames>
    <definedName name="_xlnm._FilterDatabase" localSheetId="3" hidden="1">'Vaccine Recommendation Category'!$A$2:$I$4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 i="8" l="1"/>
  <c r="B4" i="8"/>
</calcChain>
</file>

<file path=xl/sharedStrings.xml><?xml version="1.0" encoding="utf-8"?>
<sst xmlns="http://schemas.openxmlformats.org/spreadsheetml/2006/main" count="430" uniqueCount="247">
  <si>
    <t>Resources</t>
  </si>
  <si>
    <t>Vaccines</t>
  </si>
  <si>
    <t>Vaccine Type (CVX)</t>
  </si>
  <si>
    <t>Preferable Age Range</t>
  </si>
  <si>
    <t>Allowable Age Range</t>
  </si>
  <si>
    <t>Trade Name (MVX)</t>
  </si>
  <si>
    <t>Volume (ml)</t>
  </si>
  <si>
    <t>Status</t>
  </si>
  <si>
    <t>Notes</t>
  </si>
  <si>
    <t>Active</t>
  </si>
  <si>
    <t>n/a</t>
  </si>
  <si>
    <t>Series Name</t>
  </si>
  <si>
    <t>Target Disease</t>
  </si>
  <si>
    <t>Vaccine Group</t>
  </si>
  <si>
    <t>Default Series</t>
  </si>
  <si>
    <t>Product Path</t>
  </si>
  <si>
    <t>Series Preference</t>
  </si>
  <si>
    <t>No</t>
  </si>
  <si>
    <t>Series Dose</t>
  </si>
  <si>
    <t>Dose 1</t>
  </si>
  <si>
    <t>Age</t>
  </si>
  <si>
    <t>Absolute Minimum Age</t>
  </si>
  <si>
    <t>Minimum Age</t>
  </si>
  <si>
    <t>Earliest Recommended Age</t>
  </si>
  <si>
    <t>Maximum Age (less than)</t>
  </si>
  <si>
    <t>Interval</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</si>
  <si>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</si>
  <si>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</si>
  <si>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</si>
  <si>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</si>
  <si>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</si>
  <si>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</si>
  <si>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</si>
  <si>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</si>
  <si>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</si>
  <si>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Allowable Vaccine</t>
  </si>
  <si>
    <t>Recurring Dose</t>
  </si>
  <si>
    <t>Recurring Dose (Yes/No)</t>
  </si>
  <si>
    <t>Start Date</t>
  </si>
  <si>
    <t>End Date</t>
  </si>
  <si>
    <t>Seasonal Recommendation</t>
  </si>
  <si>
    <t>Gender</t>
  </si>
  <si>
    <t>Required Gender</t>
  </si>
  <si>
    <t/>
  </si>
  <si>
    <t>Overview</t>
  </si>
  <si>
    <t>Version</t>
  </si>
  <si>
    <t>Change</t>
  </si>
  <si>
    <t>Change #</t>
  </si>
  <si>
    <t>Area</t>
  </si>
  <si>
    <t>Previous</t>
  </si>
  <si>
    <t>Reason for Change</t>
  </si>
  <si>
    <t>N/A</t>
  </si>
  <si>
    <t>The number of Antigen Series tabs varies based on the antigen and associated ACIP recommendation complexities.</t>
  </si>
  <si>
    <t>Maximum Age To Start</t>
  </si>
  <si>
    <t>Allowable Interval</t>
  </si>
  <si>
    <t>From Immediate Previous Dose Administered? Y/N</t>
  </si>
  <si>
    <t>Clinical History Immunity</t>
  </si>
  <si>
    <t>Immunity Guideline</t>
  </si>
  <si>
    <t>Birth Date Immunity</t>
  </si>
  <si>
    <t>Begin Age</t>
  </si>
  <si>
    <t>Minimum Age To Start</t>
  </si>
  <si>
    <t>N</t>
  </si>
  <si>
    <t>Forecast Vaccine Type (Y/N)</t>
  </si>
  <si>
    <t>Latest Recommended Age (less than)</t>
  </si>
  <si>
    <t>Vaccine Types (CVX List)</t>
  </si>
  <si>
    <t>Contraindication (Code)</t>
  </si>
  <si>
    <t>Text Description</t>
  </si>
  <si>
    <t>Adverse reaction to vaccine component (080)</t>
  </si>
  <si>
    <t>Do not vaccinate if the patient has had an adverse reaction to a vaccine component.</t>
  </si>
  <si>
    <t>Vaccine Contraindication</t>
  </si>
  <si>
    <t>Contraindication Begin Age</t>
  </si>
  <si>
    <t>Contraindication End Age (less than)</t>
  </si>
  <si>
    <t>Administrative Guidance</t>
  </si>
  <si>
    <t>Indication Begin Age</t>
  </si>
  <si>
    <t>Indication End Age (less than)</t>
  </si>
  <si>
    <t>Series Group</t>
  </si>
  <si>
    <t>A</t>
  </si>
  <si>
    <t>Series may either be a standard age based series or risk based series based on underlying patient conditions.</t>
  </si>
  <si>
    <t>Select Patient Series</t>
  </si>
  <si>
    <t>Conditional Skip</t>
  </si>
  <si>
    <t>Set Logic</t>
  </si>
  <si>
    <t>Set ID</t>
  </si>
  <si>
    <t>Description</t>
  </si>
  <si>
    <t>Condition Logic</t>
  </si>
  <si>
    <t>Condition ID</t>
  </si>
  <si>
    <t>Type</t>
  </si>
  <si>
    <t>Dose Count</t>
  </si>
  <si>
    <t>Dose Type</t>
  </si>
  <si>
    <t>Dose Count Logic</t>
  </si>
  <si>
    <t>Interval Priority Flag</t>
  </si>
  <si>
    <t>Series Type</t>
  </si>
  <si>
    <t>Equivalent Series Groups</t>
  </si>
  <si>
    <t>Preferable Interval</t>
  </si>
  <si>
    <t>From Relevant Observation (Code)</t>
  </si>
  <si>
    <t>Series Priority</t>
  </si>
  <si>
    <t>Text</t>
  </si>
  <si>
    <t>Series Groups</t>
  </si>
  <si>
    <t>Observation (Code)</t>
  </si>
  <si>
    <t>Inadvertent Vaccine</t>
  </si>
  <si>
    <t>Series Group Name</t>
  </si>
  <si>
    <t>Antigen Contraindication</t>
  </si>
  <si>
    <t>Indication</t>
  </si>
  <si>
    <t>From Most Recent (CVX List)</t>
  </si>
  <si>
    <t>End Age (less than)</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</si>
  <si>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</si>
  <si>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Contraindications tab is used to document underlying patient conditions which may contraindicate the administration of a dose or the use of a particular vaccine.</t>
  </si>
  <si>
    <t>FAQs</t>
  </si>
  <si>
    <t>Question</t>
  </si>
  <si>
    <t>Answer</t>
  </si>
  <si>
    <t>Reference</t>
  </si>
  <si>
    <t>CDSi Manifestation</t>
  </si>
  <si>
    <t>The CDC publishes the most recent ACIP vaccine recommendations.</t>
  </si>
  <si>
    <t xml:space="preserve">Created </t>
  </si>
  <si>
    <t>Created to provide risk series recommendation</t>
  </si>
  <si>
    <t>Risk</t>
  </si>
  <si>
    <t>Increased Risk</t>
  </si>
  <si>
    <t>18 years</t>
  </si>
  <si>
    <t>18 years - 4 days</t>
  </si>
  <si>
    <t>Effective Date</t>
  </si>
  <si>
    <t>Cessation Date</t>
  </si>
  <si>
    <t>Skip Context</t>
  </si>
  <si>
    <t>Immunity Birth Date</t>
  </si>
  <si>
    <t>Immunity Country of Birth</t>
  </si>
  <si>
    <t>Immunity Exclusion Condition</t>
  </si>
  <si>
    <t>≥18 yrs - 4 days</t>
  </si>
  <si>
    <t>Risk 1-dose series</t>
  </si>
  <si>
    <t>1-dose series to be administered for at risk individuals.</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</si>
  <si>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</si>
  <si>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</si>
  <si>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Vaccine Data Code Sets - https://www.cdc.gov/iis/code-sets/index.html</t>
  </si>
  <si>
    <t>Chikungunya live attenuated vaccine, 0.5 mL, PF (317)</t>
  </si>
  <si>
    <t>IXCHIQ (VAL)</t>
  </si>
  <si>
    <t>Do not vaccinate if the patient has had a severe allergic reaction after a previous dose of Chikungunya vaccine.</t>
  </si>
  <si>
    <t>Chikungunya Risk 1-dose series</t>
  </si>
  <si>
    <t>Chikungunya</t>
  </si>
  <si>
    <t>Administer to persons traveling to a country or territory where there is a chikungunya outbreak</t>
  </si>
  <si>
    <t>Vaccination may be considered for persons aged greater than 65 years, particularly those with underlying medical conditions, who are likely to have at least moderate exposure to mosquitoes OR Persons staying for a cumulative period of 6 months or more</t>
  </si>
  <si>
    <t>Severe allergic reaction after previous dose of Chikungunya vaccine (270)</t>
  </si>
  <si>
    <t>Traveling to a country or territory where there is a chikungunya outbreak (271)</t>
  </si>
  <si>
    <t>Traveling to a country or territory without an outbreak but with evidence of chikungunya virus transmission among humans within the last 5 years (272)</t>
  </si>
  <si>
    <t>New antigen supporting data file</t>
  </si>
  <si>
    <t>Publication Date: 02/06/2025</t>
  </si>
  <si>
    <t>CDC and FDA recently investigated five hospitalizations for cardiac (heart) or neurologic (nervous system) events following vaccination with IXCHIQ among older people. CDC and FDA advise people 60 years and older should not get the live-attenuated vaccine until these additional reports are further investigated.</t>
  </si>
  <si>
    <t>60 years</t>
  </si>
  <si>
    <t>Risk 1-dose -&gt; New Administrative Guidance</t>
  </si>
  <si>
    <t>Added new administrative guidance to highlight safety signal and current pause by CDC and FDA. More information can be found here: https://www.fda.gov/vaccines-blood-biologics/safety-availability-biologics/fda-and-cdc-recommend-pause-use-ixchiq-chikungunya-vaccine-live-individuals-60-years-age-and-older</t>
  </si>
  <si>
    <t>Risk 1-dose -&gt; Indications -&gt; End Age</t>
  </si>
  <si>
    <t>Adjusted end age due to safety signal and current pause by CDC and FDA. More information can be found here: https://www.fda.gov/vaccines-blood-biologics/safety-availability-biologics/fda-and-cdc-recommend-pause-use-ixchiq-chikungunya-vaccine-live-individuals-60-years-age-and-older</t>
  </si>
  <si>
    <t>Risk 1-dose -&gt; Dose 1 -&gt; Preferable Vaccine -&gt; Vaccine Type End Age</t>
  </si>
  <si>
    <t>CDC and FDA recently investigated five hospitalizations for cardiac (heart) or neurologic (nervous system) events following vaccination with IXCHIQ among older people. CDC and FDA advise people 60 years and older should not get the live-attenuated vaccine (IXCHIQ) until these additional reports are further investigated.</t>
  </si>
  <si>
    <t>Removed 65+ administrative guidance due to safety signal and current pause by CDC and FDA. More information can be found here: https://www.fda.gov/vaccines-blood-biologics/safety-availability-biologics/fda-and-cdc-recommend-pause-use-ixchiq-chikungunya-vaccine-live-individuals-60-years-age-and-older</t>
  </si>
  <si>
    <t>Contraindications -&gt; New Antigen Contraindication</t>
  </si>
  <si>
    <t>Added new antigen contraindication to highlight safety signal and current pause by CDC and FDA. More information can be found here: https://www.fda.gov/vaccines-blood-biologics/safety-availability-biologics/fda-and-cdc-recommend-pause-use-ixchiq-chikungunya-vaccine-live-individuals-60-years-age-and-older</t>
  </si>
  <si>
    <t>Age is 60 years or older (276)</t>
  </si>
  <si>
    <t>Risk 1-dose -&gt; Indication 272  -&gt; Changed Administrative Guidance</t>
  </si>
  <si>
    <t>Publication Date: 05/23/2025</t>
  </si>
  <si>
    <t>12 years</t>
  </si>
  <si>
    <t>Risk 1-dose -&gt; Indications -&gt; Begin Age</t>
  </si>
  <si>
    <t>Areas with a current Chikungunya outbreak: https://www.cdc.gov/chikungunya/data-maps/index.html</t>
  </si>
  <si>
    <t>Areas with an elevated risk for U.S. travelers: https://www.cdc.gov/chikungunya/data-maps/index.html</t>
  </si>
  <si>
    <t>Risk 1-dose -&gt; Indications -&gt; Indication 272 -&gt; Administrative Guidance</t>
  </si>
  <si>
    <t>ACIP refined their previous recommendation language with the newly worded language</t>
  </si>
  <si>
    <t>Risk 1-dose -&gt; Select Patient Series -&gt; Minimum Age to Start</t>
  </si>
  <si>
    <t>Risk 1-dose -&gt; Indications -&gt; Observation Code and Text Description refinement</t>
  </si>
  <si>
    <t>Chikungunya, VLP, recombinant, 0.8 mL, PF (329)</t>
  </si>
  <si>
    <t>≥12 yrs</t>
  </si>
  <si>
    <t>≥12 yrs - 4 days</t>
  </si>
  <si>
    <t>VIMKUNYA (BN)</t>
  </si>
  <si>
    <t>The incorrect volume was listed. IXCHIQ has a volume of 0.5 mL</t>
  </si>
  <si>
    <t>Risk 1-dose -&gt; Dose 1 -&gt; Preferable Vaccine 317 -&gt; Volume (in mL)</t>
  </si>
  <si>
    <t>Risk 1-dose -&gt; Dose 1 -&gt; New Preferable Vaccine</t>
  </si>
  <si>
    <t>Recently approved for use by FDA and recommended by ACIP</t>
  </si>
  <si>
    <t>12 years - 4 days</t>
  </si>
  <si>
    <t>Risk 1-dose -&gt; Dose 1 -&gt; New Allowable Vaccine</t>
  </si>
  <si>
    <t xml:space="preserve">Risk 1-dose -&gt; Dose 1 -&gt; Age </t>
  </si>
  <si>
    <t>18 years - 4 days
18 years
18 years</t>
  </si>
  <si>
    <t>12 years - 4 days
12 years
12 years</t>
  </si>
  <si>
    <t>Traveling or moving to a country or territory without an outbreak but with elevated chikungunya risk for U.S. travelers if planning to stay for an extended period of time [e.g., 6 months or more] (272)</t>
  </si>
  <si>
    <t>Persons traveling or moving to a country or territory without an outbreak but with elevated chikungunya risk for U.S. travelers if planning to stay for an extended period of time [e.g., 6 months or more] may consider vaccination</t>
  </si>
  <si>
    <t>Laboratory worker with potential for exposure to chikungunya virus (277)</t>
  </si>
  <si>
    <t>Administer to laboratory workers with potential for exposure to chikungunya virus</t>
  </si>
  <si>
    <t>Risk 1-dose -&gt; Indications -&gt; New Indication</t>
  </si>
  <si>
    <t>ACIP recommends chikungunya vaccination for laboratory workers with the potential for exposure to chikungunya virus</t>
  </si>
  <si>
    <t>Contraindications -&gt; Removed Antigen Contraindications</t>
  </si>
  <si>
    <t>Antigen Contraindication Codes: 
145, 146, 147, 148, 150, 153, 154, 156, 157, 158, 159, 276</t>
  </si>
  <si>
    <t>Removed as an Antigen Contraindication</t>
  </si>
  <si>
    <t>These contraindications are specific to the IXCHIQ vaccine. With the introduction of the newly approved VIMKUNYA vaccine, these contraindications have been removed as a Antigen Contraindication and moved down to a Vaccine Contraindication. See next change for addition as a Vaccine Contraindication.</t>
  </si>
  <si>
    <t>Contraindications -&gt; New Vaccine Contraindications</t>
  </si>
  <si>
    <t>With the introduction of the new Virus Like Particle product, this series could begin as early as 12 years</t>
  </si>
  <si>
    <t>With the introduction of the new Virus Like Particle product, the overall age indication lowers from 18 years to 12 years</t>
  </si>
  <si>
    <t>With the introduction of the new Virus Like Particle product, the overall age indication has no end age</t>
  </si>
  <si>
    <t>In general, vaccination of pregnant women should be deferred until after delivery. However, when the risk of infection is high (e.g., during an outbreak) and exposure cannot be avoided, a healthcare provider and pregnant woman should discuss the risks of chikungunya virus infection and the potential benefits and risks of vaccination</t>
  </si>
  <si>
    <t>In general, vaccination in pregnant women should be deferred until after delivery. However, when the risk of infection is high (e.g., during an outbreak) and exposure cannot be avoided, a healthcare provider and pregnant woman should discuss the risks of chikungunya virus infection and the potential benefits and risks of vaccination</t>
  </si>
  <si>
    <t>Added new administrative guidance to provide guidance for pregnant women</t>
  </si>
  <si>
    <t>Where can I find the most recent ACIP recommendations for Chikungunya?</t>
  </si>
  <si>
    <t>Adjusted end age of IXCHIQ due to safety signal and current pause by CDC and FDA. More information can be found here: https://www.fda.gov/vaccines-blood-biologics/safety-availability-biologics/fda-and-cdc-recommend-pause-use-ixchiq-chikungunya-vaccine-live-individuals-60-years-age-and-older</t>
  </si>
  <si>
    <t>Added new VIMKUNYA vaccine (CVX: 329)</t>
  </si>
  <si>
    <t>Vaccine Contraindication Codes: 
145, 146, 147, 148, 150, 153, 154, 156, 157, 158, 159, 276</t>
  </si>
  <si>
    <t>These contraindications are specific to the IXCHIQ vaccine. These contraindications were previously listed as an Antigen Contraindication. With the introduction of the newly approved VIMKUNYA vaccine, these contraindications were moved down to a Vaccine Contraindication and associated with IXCHIQ (CVX 317)</t>
  </si>
  <si>
    <t>Publication Date: 08/07/2025</t>
  </si>
  <si>
    <t>Not Preferred</t>
  </si>
  <si>
    <t>Contraindications -&gt; Removed Vaccine Contraindications</t>
  </si>
  <si>
    <t>Removed as an Vaccine Contraindication</t>
  </si>
  <si>
    <t xml:space="preserve">IXCHIQ was suspended for use by the FDA. Only active U.S. products are maintained on the contraindication tab since it is only used during forecasting and not evaluation. </t>
  </si>
  <si>
    <t>On 8/22/2025 the US FDA's Center for Biologics Evaluation and Research (CBER) has suspended the biologics license for Valneva Austria GmbH's live-attenuated IXCHIQ vaccine. CBER's decision is based on serious safety concerns related to the vaccine, which appears to be causing chikungunya-like illness in vaccine recipients. There has been one death from encephalitis directly attributable to the vaccine.</t>
  </si>
  <si>
    <t>Risk 1-dose -&gt; Removed Administrative Guidance</t>
  </si>
  <si>
    <t>Removed as this has now been suspended. Added new Administrative Guidance regarding the suspension. See next change log entry.</t>
  </si>
  <si>
    <t>Added new administrative guidance to make providers aware of the suspension of IXCHIQ. Language directly from FDA website. Accessed 08/26/2025. https://www.fda.gov/vaccines-blood-biologics/safety-availability-biologics/fda-update-safety-ixchiq-chikungunya-vaccine-live</t>
  </si>
  <si>
    <t>Risk 1-dose -&gt; Dose 1 -&gt; Removed Preferable Vaccine</t>
  </si>
  <si>
    <t>IXCHIQ was suspended for use by the FDA. Remains as an allowable vaccine to support historical validation of records.</t>
  </si>
  <si>
    <t>IXCHIQ was suspended for use by FDA on 08/22/2025</t>
  </si>
  <si>
    <t>Publication Date: 11/10/2025</t>
  </si>
  <si>
    <t>Patient Begin Age</t>
  </si>
  <si>
    <t>Patient End Age (less than)</t>
  </si>
  <si>
    <t>High-Risk</t>
  </si>
  <si>
    <t>11 years</t>
  </si>
  <si>
    <t>Any</t>
  </si>
  <si>
    <t>Risk 1-dose</t>
  </si>
  <si>
    <t>SCDM</t>
  </si>
  <si>
    <t>If the Best Patient Series for the patient is…</t>
  </si>
  <si>
    <t>AND the Target Dose being forecasted is…</t>
  </si>
  <si>
    <t>Best Patient Series Name</t>
  </si>
  <si>
    <t>Included Indication</t>
  </si>
  <si>
    <t>Excluded Indication</t>
  </si>
  <si>
    <t>Additional Material</t>
  </si>
  <si>
    <t>Excel Worksheet Name</t>
  </si>
  <si>
    <t>Forecast Target Dose Number</t>
  </si>
  <si>
    <t>AND the patient's current age is on or after the Begin Age and before End Age…</t>
  </si>
  <si>
    <t>AND the patient's risk factor is 
one of the Included Indications…</t>
  </si>
  <si>
    <t>https://www.cdc.gov/chikungunya/hcp/vaccines/index.html</t>
  </si>
  <si>
    <t>Each Supporting Data file is targeted to one specific antigen and is comprised of seven or more tabs.</t>
  </si>
  <si>
    <r>
      <t xml:space="preserve">The FAQ tab is used to document frequently asked questions about the content of the supporting data. It </t>
    </r>
    <r>
      <rPr>
        <b/>
        <u/>
        <sz val="10"/>
        <color rgb="FF000000"/>
        <rFont val="Arial"/>
        <family val="2"/>
      </rPr>
      <t>should not</t>
    </r>
    <r>
      <rPr>
        <sz val="10"/>
        <color rgb="FF000000"/>
        <rFont val="Arial"/>
        <family val="2"/>
      </rPr>
      <t xml:space="preserve"> be used to infer, interpret, or assume any logic or values.</t>
    </r>
  </si>
  <si>
    <r>
      <t xml:space="preserve">The Change History tab is used to document the changes to the supporting data organized by version number. It </t>
    </r>
    <r>
      <rPr>
        <b/>
        <u/>
        <sz val="10"/>
        <color rgb="FF000000"/>
        <rFont val="Arial"/>
        <family val="2"/>
      </rPr>
      <t>should not</t>
    </r>
    <r>
      <rPr>
        <sz val="10"/>
        <color rgb="FF000000"/>
        <rFont val="Arial"/>
        <family val="2"/>
      </rPr>
      <t xml:space="preserve"> be used to infer, interpret, or assume any logic or values.</t>
    </r>
  </si>
  <si>
    <t>The Immunity tab is used to document evidence of immunity.</t>
  </si>
  <si>
    <t>All remaining tabs contain structured detail for an Antigen Series, or "path to immunity".</t>
  </si>
  <si>
    <t>New Tab</t>
  </si>
  <si>
    <t>Removed IXCHIQ vaccine (CVX: 317)</t>
  </si>
  <si>
    <t>https://www.cdc.gov/chikungunya/hcp/vaccines/</t>
  </si>
  <si>
    <t>Chikungunya Recommendations - https://www.cdc.gov/chikungunya/hcp/vaccines/</t>
  </si>
  <si>
    <t>General Best Practice Guidelines for Immunization - https://www.cdc.gov/vaccines/hcp/imz-best-practices/</t>
  </si>
  <si>
    <t>The Vaccine Recommendation Category tab is used to categorize a forecast as a routine recommendation, a high-risk recommendation, or a shared clinical decision making recommendation.</t>
  </si>
  <si>
    <t>New "Vaccine Recommendation Category" tab</t>
  </si>
  <si>
    <t>A new tab has been introduced. It is located after the FAQ tab and before the Immunity tab. The Vaccine Recommendation Category tab provides a look up table to determine the Vaccine Recommendation Category (i.e., Routine, High-Risk, or Shared Clinical Decision Making - SCDM) for the patient's forecast. Detailed usage instructions can be found in the Vaccine Recommendation Category Determination.docx document located in the same top level folder as the Release Notes and Supporting Data Overview documents.</t>
  </si>
  <si>
    <t>THEN the Vaccine Recommendation Category is…</t>
  </si>
  <si>
    <t>Vaccine Recommendation Category Specific Material</t>
  </si>
  <si>
    <t>Vaccine Recommendation Category</t>
  </si>
  <si>
    <t>Publication Date: 08/07/2026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</si>
</sst>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2" x14ac:knownFonts="1">
    <font>
      <sz val="10"/>
      <color rgb="FF000000"/>
      <name val="Arial"/>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Arial"/>
      <family val="2"/>
    </font>
    <font>
      <sz val="10"/>
      <color rgb="FF000000"/>
      <name val="Courier New"/>
      <family val="3"/>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8"/>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2"/>
      <color rgb="FF800000"/>
      <name val="Arial"/>
      <family val="2"/>
    </font>
    <font>
      <sz val="10"/>
      <name val="Arial"/>
      <family val="2"/>
    </font>
    <font>
      <b/>
      <u/>
      <sz val="10"/>
      <color rgb="FF000000"/>
      <name val="Arial"/>
      <family val="2"/>
    </font>
    <font>
      <sz val="10"/>
      <color rgb="FFFF9966"/>
      <name val="Arial"/>
      <family val="2"/>
    </font>
    <font>
      <sz val="10"/>
      <color rgb="FF000000"/>
      <name val="Arial"/>
      <family val="2"/>
    </font>
    <font>
      <sz val="11"/>
      <color rgb="FF9C6500"/>
      <name val="Calibri"/>
      <family val="2"/>
      <scheme val="minor"/>
    </font>
    <font>
      <sz val="8"/>
      <color theme="1"/>
      <name val="Arial"/>
      <family val="2"/>
    </font>
    <font>
      <sz val="10"/>
      <color rgb="FF000000"/>
      <name val="Arial"/>
      <family val="2"/>
    </font>
    <font>
      <b/>
      <sz val="10"/>
      <color rgb="FF000000"/>
      <name val="Arial"/>
      <family val="2"/>
    </font>
  </fonts>
  <fills count="16">
    <fill>
      <patternFill patternType="none"/>
    </fill>
    <fill>
      <patternFill patternType="gray125"/>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EB9C"/>
      </patternFill>
    </fill>
    <fill>
      <patternFill patternType="solid">
        <fgColor theme="9" tint="0.39997558519241921"/>
        <bgColor indexed="64"/>
      </patternFill>
    </fill>
  </fills>
  <borders count="41">
    <border>
      <left/>
      <right/>
      <top/>
      <bottom/>
      <diagonal/>
    </border>
    <border>
      <left/>
      <right/>
      <top style="thin">
        <color rgb="FF000000"/>
      </top>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style="thin">
        <color rgb="FF000000"/>
      </right>
      <top style="thin">
        <color rgb="FF000000"/>
      </top>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bottom style="thin">
        <color indexed="64"/>
      </bottom>
      <diagonal/>
    </border>
    <border>
      <left style="thin">
        <color indexed="64"/>
      </left>
      <right style="thin">
        <color rgb="FF000000"/>
      </right>
      <top/>
      <bottom/>
      <diagonal/>
    </border>
  </borders>
  <cellStyleXfs count="16">
    <xf numFmtId="0" fontId="0" fillId="0" borderId="0"/>
    <xf numFmtId="0" fontId="3" fillId="0" borderId="0"/>
    <xf numFmtId="0" fontId="27" fillId="0" borderId="0"/>
    <xf numFmtId="0" fontId="28" fillId="14" borderId="0" applyNumberFormat="0" applyBorder="0" applyAlignment="0" applyProtection="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0" fillId="0" borderId="0"/>
    <xf numFmtId="0" fontId="3" fillId="0" borderId="0"/>
    <xf numFmtId="0" fontId="1" fillId="0" borderId="0"/>
  </cellStyleXfs>
  <cellXfs count="162">
    <xf numFmtId="0" fontId="0" fillId="0" borderId="0" xfId="0" applyAlignment="1">
      <alignment wrapText="1"/>
    </xf>
    <xf numFmtId="0" fontId="0" fillId="0" borderId="1" xfId="0" applyBorder="1" applyAlignment="1">
      <alignment wrapText="1"/>
    </xf>
    <xf numFmtId="0" fontId="6" fillId="0" borderId="2" xfId="0" applyFont="1" applyBorder="1" applyAlignment="1">
      <alignment wrapText="1"/>
    </xf>
    <xf numFmtId="0" fontId="8" fillId="0" borderId="3" xfId="0" applyFont="1" applyBorder="1" applyAlignment="1">
      <alignment wrapText="1"/>
    </xf>
    <xf numFmtId="0" fontId="9" fillId="0" borderId="5" xfId="0" applyFont="1" applyBorder="1" applyAlignment="1">
      <alignment wrapText="1"/>
    </xf>
    <xf numFmtId="0" fontId="0" fillId="0" borderId="7" xfId="0" applyBorder="1" applyAlignment="1">
      <alignment wrapText="1"/>
    </xf>
    <xf numFmtId="0" fontId="10" fillId="0" borderId="0" xfId="0" applyFont="1" applyAlignment="1">
      <alignment vertical="center"/>
    </xf>
    <xf numFmtId="0" fontId="11" fillId="3" borderId="8" xfId="0" applyFont="1" applyFill="1" applyBorder="1" applyAlignment="1">
      <alignment vertical="center"/>
    </xf>
    <xf numFmtId="0" fontId="14" fillId="0" borderId="9" xfId="0" applyFont="1" applyBorder="1" applyAlignment="1">
      <alignment wrapText="1"/>
    </xf>
    <xf numFmtId="0" fontId="17" fillId="7" borderId="10" xfId="0" applyFont="1" applyFill="1" applyBorder="1" applyAlignment="1">
      <alignment horizontal="center" vertical="center" wrapText="1"/>
    </xf>
    <xf numFmtId="0" fontId="18" fillId="0" borderId="0" xfId="0" applyFont="1" applyAlignment="1">
      <alignment wrapText="1"/>
    </xf>
    <xf numFmtId="0" fontId="21" fillId="0" borderId="12" xfId="0" applyFont="1" applyBorder="1" applyAlignment="1">
      <alignment wrapText="1"/>
    </xf>
    <xf numFmtId="0" fontId="22" fillId="10" borderId="14" xfId="0" applyFont="1" applyFill="1" applyBorder="1" applyAlignment="1">
      <alignment horizontal="center" vertical="center"/>
    </xf>
    <xf numFmtId="0" fontId="6" fillId="0" borderId="0" xfId="0" applyFont="1" applyAlignment="1">
      <alignment wrapText="1"/>
    </xf>
    <xf numFmtId="0" fontId="9" fillId="0" borderId="0" xfId="0" applyFont="1" applyAlignment="1">
      <alignment wrapText="1"/>
    </xf>
    <xf numFmtId="0" fontId="22" fillId="10" borderId="13" xfId="0" applyFont="1" applyFill="1" applyBorder="1" applyAlignment="1">
      <alignment horizontal="center" vertical="center"/>
    </xf>
    <xf numFmtId="0" fontId="17" fillId="7" borderId="13"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top" wrapText="1"/>
    </xf>
    <xf numFmtId="0" fontId="3" fillId="12" borderId="16" xfId="0" applyFont="1" applyFill="1" applyBorder="1" applyAlignment="1">
      <alignment vertical="center"/>
    </xf>
    <xf numFmtId="0" fontId="3" fillId="13" borderId="22" xfId="0" applyFont="1" applyFill="1" applyBorder="1" applyAlignment="1">
      <alignment vertical="center"/>
    </xf>
    <xf numFmtId="0" fontId="4" fillId="12" borderId="13" xfId="0" applyFont="1" applyFill="1" applyBorder="1" applyAlignment="1">
      <alignment horizontal="left" vertical="center" wrapText="1"/>
    </xf>
    <xf numFmtId="0" fontId="0" fillId="0" borderId="17" xfId="0" applyBorder="1" applyAlignment="1">
      <alignment wrapText="1"/>
    </xf>
    <xf numFmtId="0" fontId="3" fillId="0" borderId="18" xfId="0" applyFont="1" applyBorder="1" applyAlignment="1">
      <alignment wrapText="1"/>
    </xf>
    <xf numFmtId="0" fontId="3" fillId="0" borderId="6" xfId="0" applyFont="1" applyBorder="1" applyAlignment="1">
      <alignment wrapText="1"/>
    </xf>
    <xf numFmtId="0" fontId="15" fillId="10" borderId="16" xfId="0" applyFont="1" applyFill="1" applyBorder="1" applyAlignment="1">
      <alignment horizontal="center" vertical="center" wrapText="1"/>
    </xf>
    <xf numFmtId="0" fontId="3" fillId="0" borderId="0" xfId="0" applyFont="1" applyAlignment="1">
      <alignment wrapText="1"/>
    </xf>
    <xf numFmtId="0" fontId="3" fillId="13" borderId="24" xfId="0" applyFont="1" applyFill="1" applyBorder="1" applyAlignment="1">
      <alignment vertical="center"/>
    </xf>
    <xf numFmtId="0" fontId="26" fillId="13" borderId="20" xfId="0" applyFont="1" applyFill="1" applyBorder="1" applyAlignment="1">
      <alignment vertical="center"/>
    </xf>
    <xf numFmtId="0" fontId="26" fillId="13" borderId="21" xfId="0" applyFont="1" applyFill="1" applyBorder="1" applyAlignment="1">
      <alignment vertical="center"/>
    </xf>
    <xf numFmtId="0" fontId="3" fillId="12" borderId="30" xfId="0" applyFont="1" applyFill="1" applyBorder="1" applyAlignment="1">
      <alignment vertical="center"/>
    </xf>
    <xf numFmtId="0" fontId="12" fillId="4" borderId="24" xfId="0" applyFont="1" applyFill="1" applyBorder="1" applyAlignment="1">
      <alignment vertical="center"/>
    </xf>
    <xf numFmtId="0" fontId="3" fillId="13" borderId="19" xfId="0" applyFont="1" applyFill="1" applyBorder="1" applyAlignment="1">
      <alignment horizontal="left" vertical="center" wrapText="1"/>
    </xf>
    <xf numFmtId="0" fontId="0" fillId="12" borderId="7" xfId="0" applyFill="1" applyBorder="1"/>
    <xf numFmtId="0" fontId="0" fillId="12" borderId="13" xfId="0" applyFill="1" applyBorder="1"/>
    <xf numFmtId="0" fontId="3" fillId="13" borderId="24" xfId="0" applyFont="1" applyFill="1" applyBorder="1" applyAlignment="1">
      <alignment vertical="center" wrapText="1"/>
    </xf>
    <xf numFmtId="0" fontId="16" fillId="6" borderId="22" xfId="0" applyFont="1" applyFill="1" applyBorder="1" applyAlignment="1">
      <alignment wrapText="1"/>
    </xf>
    <xf numFmtId="0" fontId="13" fillId="5" borderId="24" xfId="0" applyFont="1" applyFill="1" applyBorder="1" applyAlignment="1">
      <alignment vertical="center" wrapText="1"/>
    </xf>
    <xf numFmtId="0" fontId="4" fillId="8" borderId="13" xfId="0" applyFont="1" applyFill="1" applyBorder="1" applyAlignment="1">
      <alignment horizontal="center" vertical="center"/>
    </xf>
    <xf numFmtId="0" fontId="15" fillId="10" borderId="13" xfId="0" applyFont="1" applyFill="1" applyBorder="1" applyAlignment="1">
      <alignment horizontal="center" vertical="center" wrapText="1"/>
    </xf>
    <xf numFmtId="0" fontId="5" fillId="0" borderId="0" xfId="0" applyFont="1" applyAlignment="1">
      <alignment wrapText="1"/>
    </xf>
    <xf numFmtId="0" fontId="15" fillId="10" borderId="13" xfId="0" applyFont="1" applyFill="1" applyBorder="1" applyAlignment="1">
      <alignment horizontal="center" vertical="center"/>
    </xf>
    <xf numFmtId="0" fontId="8" fillId="0" borderId="0" xfId="0" applyFont="1" applyAlignment="1">
      <alignment wrapText="1"/>
    </xf>
    <xf numFmtId="0" fontId="4" fillId="12" borderId="31" xfId="0" applyFont="1" applyFill="1" applyBorder="1" applyAlignment="1">
      <alignment vertical="center"/>
    </xf>
    <xf numFmtId="0" fontId="0" fillId="0" borderId="0" xfId="0" applyAlignment="1">
      <alignment vertical="top" wrapText="1"/>
    </xf>
    <xf numFmtId="0" fontId="7" fillId="0" borderId="0" xfId="0" applyFont="1" applyAlignment="1">
      <alignment wrapText="1"/>
    </xf>
    <xf numFmtId="0" fontId="24" fillId="13" borderId="24" xfId="1" applyFont="1" applyFill="1" applyBorder="1" applyAlignment="1">
      <alignment vertical="top" wrapText="1"/>
    </xf>
    <xf numFmtId="0" fontId="3" fillId="0" borderId="0" xfId="1" applyAlignment="1">
      <alignment wrapText="1"/>
    </xf>
    <xf numFmtId="49" fontId="26" fillId="13" borderId="29" xfId="1" applyNumberFormat="1" applyFont="1" applyFill="1" applyBorder="1" applyAlignment="1">
      <alignment vertical="top" wrapText="1"/>
    </xf>
    <xf numFmtId="0" fontId="26" fillId="0" borderId="0" xfId="1" applyFont="1" applyAlignment="1">
      <alignment wrapText="1"/>
    </xf>
    <xf numFmtId="49" fontId="24" fillId="0" borderId="0" xfId="3" applyNumberFormat="1" applyFont="1" applyFill="1" applyBorder="1" applyAlignment="1">
      <alignment vertical="top" wrapText="1"/>
    </xf>
    <xf numFmtId="0" fontId="26" fillId="13" borderId="21" xfId="1" applyFont="1" applyFill="1" applyBorder="1" applyAlignment="1">
      <alignment wrapText="1"/>
    </xf>
    <xf numFmtId="49" fontId="24" fillId="13" borderId="26" xfId="1" applyNumberFormat="1" applyFont="1" applyFill="1" applyBorder="1" applyAlignment="1">
      <alignment vertical="top" wrapText="1"/>
    </xf>
    <xf numFmtId="0" fontId="15" fillId="10" borderId="16" xfId="0" applyFont="1" applyFill="1" applyBorder="1" applyAlignment="1">
      <alignment horizontal="center" vertical="center"/>
    </xf>
    <xf numFmtId="0" fontId="3" fillId="13" borderId="20" xfId="1" applyFill="1" applyBorder="1" applyAlignment="1">
      <alignment vertical="center" wrapText="1"/>
    </xf>
    <xf numFmtId="164" fontId="4" fillId="12" borderId="16" xfId="0" applyNumberFormat="1" applyFont="1" applyFill="1" applyBorder="1" applyAlignment="1">
      <alignment horizontal="left" vertical="center"/>
    </xf>
    <xf numFmtId="49" fontId="3" fillId="10" borderId="32" xfId="1" applyNumberFormat="1" applyFill="1" applyBorder="1" applyAlignment="1">
      <alignment horizontal="center" vertical="top" wrapText="1"/>
    </xf>
    <xf numFmtId="49" fontId="3" fillId="10" borderId="23" xfId="1" applyNumberFormat="1" applyFill="1" applyBorder="1" applyAlignment="1">
      <alignment horizontal="center" vertical="top" wrapText="1"/>
    </xf>
    <xf numFmtId="49" fontId="3" fillId="15" borderId="23" xfId="1" applyNumberFormat="1" applyFill="1" applyBorder="1" applyAlignment="1">
      <alignment horizontal="center" vertical="top" wrapText="1"/>
    </xf>
    <xf numFmtId="0" fontId="4" fillId="12" borderId="16" xfId="0" applyFont="1" applyFill="1" applyBorder="1" applyAlignment="1">
      <alignment horizontal="center" vertical="center" wrapText="1"/>
    </xf>
    <xf numFmtId="0" fontId="3" fillId="0" borderId="17" xfId="0" applyFont="1" applyBorder="1" applyAlignment="1">
      <alignment wrapText="1"/>
    </xf>
    <xf numFmtId="0" fontId="0" fillId="0" borderId="0" xfId="0"/>
    <xf numFmtId="0" fontId="3" fillId="2" borderId="24" xfId="0" applyFont="1" applyFill="1" applyBorder="1" applyAlignment="1">
      <alignment vertical="center" wrapText="1"/>
    </xf>
    <xf numFmtId="0" fontId="3" fillId="12" borderId="25" xfId="0" applyFont="1" applyFill="1" applyBorder="1" applyAlignment="1">
      <alignment vertical="top"/>
    </xf>
    <xf numFmtId="0" fontId="3" fillId="12" borderId="26" xfId="0" applyFont="1" applyFill="1" applyBorder="1" applyAlignment="1">
      <alignment vertical="top"/>
    </xf>
    <xf numFmtId="0" fontId="26" fillId="13" borderId="20" xfId="0" applyFont="1" applyFill="1" applyBorder="1" applyAlignment="1">
      <alignment vertical="center" wrapText="1"/>
    </xf>
    <xf numFmtId="0" fontId="3" fillId="12" borderId="0" xfId="0" applyFont="1" applyFill="1" applyAlignment="1">
      <alignment horizontal="left" vertical="top" wrapText="1"/>
    </xf>
    <xf numFmtId="0" fontId="3" fillId="12" borderId="27" xfId="0" applyFont="1" applyFill="1" applyBorder="1" applyAlignment="1">
      <alignment horizontal="left" vertical="top" wrapText="1"/>
    </xf>
    <xf numFmtId="0" fontId="3" fillId="12" borderId="0" xfId="0" applyFont="1" applyFill="1" applyAlignment="1">
      <alignment vertical="top"/>
    </xf>
    <xf numFmtId="0" fontId="3" fillId="12" borderId="27" xfId="0" applyFont="1" applyFill="1" applyBorder="1" applyAlignment="1">
      <alignment vertical="top"/>
    </xf>
    <xf numFmtId="0" fontId="26" fillId="13" borderId="21" xfId="0" applyFont="1" applyFill="1" applyBorder="1" applyAlignment="1">
      <alignment vertical="center" wrapText="1"/>
    </xf>
    <xf numFmtId="0" fontId="3" fillId="12" borderId="28" xfId="0" applyFont="1" applyFill="1" applyBorder="1" applyAlignment="1">
      <alignment vertical="top"/>
    </xf>
    <xf numFmtId="0" fontId="3" fillId="12" borderId="29" xfId="0" applyFont="1" applyFill="1" applyBorder="1" applyAlignment="1">
      <alignment vertical="top"/>
    </xf>
    <xf numFmtId="0" fontId="4" fillId="12" borderId="13" xfId="0" applyFont="1" applyFill="1" applyBorder="1" applyAlignment="1">
      <alignment horizontal="center" vertical="center" wrapText="1"/>
    </xf>
    <xf numFmtId="0" fontId="14" fillId="0" borderId="17" xfId="0" applyFont="1" applyBorder="1" applyAlignment="1">
      <alignment wrapText="1"/>
    </xf>
    <xf numFmtId="0" fontId="4" fillId="12" borderId="23" xfId="10" applyFont="1" applyFill="1" applyBorder="1" applyAlignment="1">
      <alignment horizontal="left" vertical="center" wrapText="1"/>
    </xf>
    <xf numFmtId="0" fontId="4" fillId="12" borderId="23" xfId="10" applyFont="1" applyFill="1" applyBorder="1" applyAlignment="1">
      <alignment horizontal="center" vertical="center" wrapText="1"/>
    </xf>
    <xf numFmtId="0" fontId="3" fillId="13" borderId="24" xfId="10" applyFill="1" applyBorder="1" applyAlignment="1">
      <alignment vertical="center" wrapText="1"/>
    </xf>
    <xf numFmtId="0" fontId="21" fillId="0" borderId="17" xfId="0" applyFont="1" applyBorder="1" applyAlignment="1">
      <alignment wrapText="1"/>
    </xf>
    <xf numFmtId="0" fontId="15" fillId="10" borderId="16" xfId="5" applyFont="1" applyFill="1" applyBorder="1" applyAlignment="1">
      <alignment horizontal="center" vertical="center" wrapText="1"/>
    </xf>
    <xf numFmtId="0" fontId="4" fillId="12" borderId="16" xfId="5" applyFont="1" applyFill="1" applyBorder="1" applyAlignment="1">
      <alignment horizontal="center" vertical="center" wrapText="1"/>
    </xf>
    <xf numFmtId="0" fontId="3" fillId="13" borderId="24" xfId="1" applyFill="1" applyBorder="1" applyAlignment="1">
      <alignment vertical="center" wrapText="1"/>
    </xf>
    <xf numFmtId="0" fontId="15" fillId="10" borderId="23" xfId="10" applyFont="1" applyFill="1" applyBorder="1" applyAlignment="1">
      <alignment horizontal="center" vertical="center" wrapText="1"/>
    </xf>
    <xf numFmtId="0" fontId="3" fillId="0" borderId="0" xfId="12" applyAlignment="1">
      <alignment wrapText="1"/>
    </xf>
    <xf numFmtId="0" fontId="26" fillId="13" borderId="20" xfId="1" applyFont="1" applyFill="1" applyBorder="1" applyAlignment="1">
      <alignment vertical="center" wrapText="1"/>
    </xf>
    <xf numFmtId="0" fontId="26" fillId="13" borderId="21" xfId="1" applyFont="1" applyFill="1" applyBorder="1" applyAlignment="1">
      <alignment vertical="center" wrapText="1"/>
    </xf>
    <xf numFmtId="0" fontId="15" fillId="10" borderId="23" xfId="11" applyFont="1" applyFill="1" applyBorder="1" applyAlignment="1">
      <alignment horizontal="center" vertical="center" wrapText="1"/>
    </xf>
    <xf numFmtId="0" fontId="26" fillId="13" borderId="21" xfId="10" applyFont="1" applyFill="1" applyBorder="1" applyAlignment="1">
      <alignment vertical="center" wrapText="1"/>
    </xf>
    <xf numFmtId="0" fontId="11" fillId="3" borderId="8" xfId="0" applyFont="1" applyFill="1" applyBorder="1" applyAlignment="1">
      <alignment vertical="center" wrapText="1"/>
    </xf>
    <xf numFmtId="0" fontId="10" fillId="0" borderId="0" xfId="0" applyFont="1" applyAlignment="1">
      <alignment vertical="center" wrapText="1"/>
    </xf>
    <xf numFmtId="0" fontId="22" fillId="10" borderId="13" xfId="0" applyFont="1" applyFill="1" applyBorder="1" applyAlignment="1">
      <alignment horizontal="center" vertical="center" wrapText="1"/>
    </xf>
    <xf numFmtId="0" fontId="19" fillId="8" borderId="33" xfId="0" applyFont="1" applyFill="1" applyBorder="1" applyAlignment="1">
      <alignment horizontal="center" vertical="center" wrapText="1"/>
    </xf>
    <xf numFmtId="0" fontId="22" fillId="10" borderId="14" xfId="0" applyFont="1" applyFill="1" applyBorder="1" applyAlignment="1">
      <alignment horizontal="center" vertical="center" wrapText="1"/>
    </xf>
    <xf numFmtId="0" fontId="15" fillId="10" borderId="16" xfId="10" applyFont="1" applyFill="1" applyBorder="1" applyAlignment="1">
      <alignment horizontal="center" vertical="center" wrapText="1"/>
    </xf>
    <xf numFmtId="0" fontId="29" fillId="10" borderId="16" xfId="0" applyFont="1" applyFill="1" applyBorder="1" applyAlignment="1">
      <alignment horizontal="center" vertical="center" wrapText="1"/>
    </xf>
    <xf numFmtId="0" fontId="26" fillId="2" borderId="21" xfId="0" applyFont="1" applyFill="1" applyBorder="1" applyAlignment="1">
      <alignment vertical="center" wrapText="1"/>
    </xf>
    <xf numFmtId="0" fontId="19" fillId="8" borderId="11" xfId="0" applyFont="1" applyFill="1" applyBorder="1" applyAlignment="1">
      <alignment horizontal="center" vertical="center" wrapText="1"/>
    </xf>
    <xf numFmtId="0" fontId="4" fillId="12" borderId="16" xfId="10" applyFont="1" applyFill="1" applyBorder="1" applyAlignment="1">
      <alignment horizontal="center" vertical="center" wrapText="1"/>
    </xf>
    <xf numFmtId="0" fontId="3" fillId="13" borderId="23" xfId="1" applyFill="1" applyBorder="1" applyAlignment="1">
      <alignment vertical="center" wrapText="1"/>
    </xf>
    <xf numFmtId="0" fontId="20" fillId="9" borderId="13" xfId="0" applyFont="1" applyFill="1" applyBorder="1" applyAlignment="1">
      <alignment horizontal="left" vertical="center" wrapText="1"/>
    </xf>
    <xf numFmtId="0" fontId="15" fillId="10" borderId="14" xfId="0" applyFont="1" applyFill="1" applyBorder="1" applyAlignment="1">
      <alignment horizontal="center" vertical="center" wrapText="1"/>
    </xf>
    <xf numFmtId="0" fontId="4" fillId="8" borderId="11" xfId="0" applyFont="1" applyFill="1" applyBorder="1" applyAlignment="1">
      <alignment horizontal="center" vertical="center" wrapText="1"/>
    </xf>
    <xf numFmtId="0" fontId="19" fillId="8" borderId="13" xfId="0" applyFont="1" applyFill="1" applyBorder="1" applyAlignment="1">
      <alignment horizontal="center" vertical="center" wrapText="1"/>
    </xf>
    <xf numFmtId="14" fontId="4" fillId="8" borderId="11" xfId="0" applyNumberFormat="1" applyFont="1" applyFill="1" applyBorder="1" applyAlignment="1">
      <alignment horizontal="center" vertical="center" wrapText="1"/>
    </xf>
    <xf numFmtId="0" fontId="15" fillId="10" borderId="31" xfId="0" applyFont="1" applyFill="1" applyBorder="1" applyAlignment="1">
      <alignment horizontal="center" vertical="center" wrapText="1"/>
    </xf>
    <xf numFmtId="0" fontId="15" fillId="10" borderId="23" xfId="0" applyFont="1" applyFill="1" applyBorder="1" applyAlignment="1">
      <alignment horizontal="center" vertical="center" wrapText="1"/>
    </xf>
    <xf numFmtId="0" fontId="26" fillId="5" borderId="20" xfId="0" applyFont="1" applyFill="1" applyBorder="1" applyAlignment="1">
      <alignment vertical="center" wrapText="1"/>
    </xf>
    <xf numFmtId="0" fontId="4" fillId="11" borderId="15" xfId="0" applyFont="1" applyFill="1" applyBorder="1" applyAlignment="1">
      <alignment horizontal="center" vertical="center" wrapText="1"/>
    </xf>
    <xf numFmtId="0" fontId="4" fillId="12" borderId="34" xfId="0" applyFont="1" applyFill="1" applyBorder="1" applyAlignment="1">
      <alignment horizontal="center" vertical="center" wrapText="1"/>
    </xf>
    <xf numFmtId="0" fontId="8" fillId="0" borderId="3" xfId="0" applyFont="1" applyBorder="1"/>
    <xf numFmtId="0" fontId="15" fillId="10" borderId="35" xfId="0" applyFont="1" applyFill="1" applyBorder="1" applyAlignment="1">
      <alignment horizontal="center" vertical="center" wrapText="1"/>
    </xf>
    <xf numFmtId="0" fontId="3" fillId="13" borderId="20" xfId="0" applyFont="1" applyFill="1" applyBorder="1" applyAlignment="1">
      <alignment vertical="center" wrapText="1"/>
    </xf>
    <xf numFmtId="0" fontId="15" fillId="10" borderId="13" xfId="10" applyFont="1" applyFill="1" applyBorder="1" applyAlignment="1">
      <alignment horizontal="center" vertical="center" wrapText="1"/>
    </xf>
    <xf numFmtId="0" fontId="3" fillId="0" borderId="12" xfId="10" applyBorder="1" applyAlignment="1">
      <alignment wrapText="1"/>
    </xf>
    <xf numFmtId="0" fontId="3" fillId="0" borderId="0" xfId="10" applyAlignment="1">
      <alignment wrapText="1"/>
    </xf>
    <xf numFmtId="0" fontId="26" fillId="13" borderId="20" xfId="10" applyFont="1" applyFill="1" applyBorder="1" applyAlignment="1">
      <alignment vertical="center" wrapText="1"/>
    </xf>
    <xf numFmtId="0" fontId="3" fillId="0" borderId="17" xfId="10" applyBorder="1" applyAlignment="1">
      <alignment wrapText="1"/>
    </xf>
    <xf numFmtId="0" fontId="3" fillId="12" borderId="7" xfId="0" applyFont="1" applyFill="1" applyBorder="1"/>
    <xf numFmtId="0" fontId="3" fillId="12" borderId="13" xfId="0" applyFont="1" applyFill="1" applyBorder="1"/>
    <xf numFmtId="0" fontId="26" fillId="13" borderId="21" xfId="14" applyFont="1" applyFill="1" applyBorder="1" applyAlignment="1">
      <alignment vertical="center" wrapText="1"/>
    </xf>
    <xf numFmtId="0" fontId="15" fillId="10" borderId="36" xfId="0" applyFont="1" applyFill="1" applyBorder="1" applyAlignment="1">
      <alignment horizontal="center" vertical="center"/>
    </xf>
    <xf numFmtId="0" fontId="15" fillId="10" borderId="22" xfId="0" applyFont="1" applyFill="1" applyBorder="1" applyAlignment="1">
      <alignment horizontal="center" vertical="center"/>
    </xf>
    <xf numFmtId="0" fontId="4" fillId="12" borderId="37" xfId="0" applyFont="1" applyFill="1" applyBorder="1" applyAlignment="1">
      <alignment horizontal="left" vertical="center" wrapText="1"/>
    </xf>
    <xf numFmtId="0" fontId="4" fillId="12" borderId="38" xfId="1" applyFont="1" applyFill="1" applyBorder="1" applyAlignment="1">
      <alignment horizontal="left" vertical="center" wrapText="1"/>
    </xf>
    <xf numFmtId="0" fontId="4" fillId="12" borderId="38" xfId="1" applyFont="1" applyFill="1" applyBorder="1" applyAlignment="1">
      <alignment horizontal="center" vertical="center" wrapText="1"/>
    </xf>
    <xf numFmtId="0" fontId="0" fillId="12" borderId="16" xfId="0" applyFill="1" applyBorder="1" applyAlignment="1">
      <alignment vertical="top" wrapText="1"/>
    </xf>
    <xf numFmtId="0" fontId="3" fillId="12" borderId="16" xfId="0" applyFont="1" applyFill="1" applyBorder="1" applyAlignment="1">
      <alignment vertical="center" wrapText="1"/>
    </xf>
    <xf numFmtId="0" fontId="26" fillId="13" borderId="21" xfId="13" applyFont="1" applyFill="1" applyBorder="1" applyAlignment="1">
      <alignment vertical="center" wrapText="1"/>
    </xf>
    <xf numFmtId="0" fontId="15" fillId="10" borderId="16" xfId="15" applyFont="1" applyFill="1" applyBorder="1" applyAlignment="1">
      <alignment horizontal="center" vertical="center" wrapText="1"/>
    </xf>
    <xf numFmtId="0" fontId="26" fillId="13" borderId="39" xfId="0" applyFont="1" applyFill="1" applyBorder="1" applyAlignment="1">
      <alignment vertical="center" wrapText="1"/>
    </xf>
    <xf numFmtId="164" fontId="3" fillId="12" borderId="16" xfId="0" applyNumberFormat="1" applyFont="1" applyFill="1" applyBorder="1" applyAlignment="1">
      <alignment vertical="center" wrapText="1"/>
    </xf>
    <xf numFmtId="0" fontId="4" fillId="11" borderId="15" xfId="0" applyFont="1" applyFill="1" applyBorder="1" applyAlignment="1">
      <alignment horizontal="left" vertical="center" wrapText="1"/>
    </xf>
    <xf numFmtId="0" fontId="26" fillId="13" borderId="40" xfId="0" applyFont="1" applyFill="1" applyBorder="1" applyAlignment="1">
      <alignment vertical="center"/>
    </xf>
    <xf numFmtId="0" fontId="15" fillId="10" borderId="34" xfId="0" applyFont="1" applyFill="1" applyBorder="1" applyAlignment="1">
      <alignment horizontal="center" vertical="center"/>
    </xf>
    <xf numFmtId="0" fontId="4" fillId="12" borderId="23" xfId="0" applyFont="1" applyFill="1" applyBorder="1" applyAlignment="1">
      <alignment horizontal="left" vertical="center" wrapText="1"/>
    </xf>
    <xf numFmtId="0" fontId="4" fillId="12" borderId="37" xfId="0" applyFont="1" applyFill="1" applyBorder="1" applyAlignment="1">
      <alignment horizontal="center" vertical="center" wrapText="1"/>
    </xf>
    <xf numFmtId="0" fontId="26" fillId="5" borderId="39" xfId="0" applyFont="1" applyFill="1" applyBorder="1" applyAlignment="1">
      <alignment vertical="center" wrapText="1"/>
    </xf>
    <xf numFmtId="0" fontId="4" fillId="12" borderId="4" xfId="0" applyFont="1" applyFill="1" applyBorder="1" applyAlignment="1">
      <alignment horizontal="left" vertical="center" wrapText="1"/>
    </xf>
    <xf numFmtId="0" fontId="4" fillId="12" borderId="15" xfId="0" applyFont="1" applyFill="1" applyBorder="1" applyAlignment="1">
      <alignment horizontal="left" vertical="center" wrapText="1"/>
    </xf>
    <xf numFmtId="164" fontId="4" fillId="12" borderId="16" xfId="0" applyNumberFormat="1" applyFont="1" applyFill="1" applyBorder="1" applyAlignment="1">
      <alignment horizontal="left" vertical="center" wrapText="1"/>
    </xf>
    <xf numFmtId="2" fontId="4" fillId="12" borderId="23" xfId="0" applyNumberFormat="1" applyFont="1" applyFill="1" applyBorder="1" applyAlignment="1">
      <alignment horizontal="left" vertical="center" wrapText="1"/>
    </xf>
    <xf numFmtId="2" fontId="4" fillId="12" borderId="16" xfId="0" applyNumberFormat="1" applyFont="1" applyFill="1" applyBorder="1" applyAlignment="1">
      <alignment horizontal="left" vertical="center"/>
    </xf>
    <xf numFmtId="0" fontId="26" fillId="13" borderId="20" xfId="14" applyFont="1" applyFill="1" applyBorder="1" applyAlignment="1">
      <alignment vertical="center" wrapText="1"/>
    </xf>
    <xf numFmtId="0" fontId="4" fillId="12" borderId="15" xfId="0" applyFont="1" applyFill="1" applyBorder="1" applyAlignment="1">
      <alignment horizontal="center" vertical="center" wrapText="1"/>
    </xf>
    <xf numFmtId="0" fontId="4" fillId="12" borderId="16" xfId="0" applyFont="1" applyFill="1" applyBorder="1" applyAlignment="1">
      <alignment horizontal="left" vertical="center" wrapText="1"/>
    </xf>
    <xf numFmtId="0" fontId="26" fillId="13" borderId="39" xfId="0" applyFont="1" applyFill="1" applyBorder="1" applyAlignment="1">
      <alignment vertical="center"/>
    </xf>
    <xf numFmtId="0" fontId="26" fillId="5" borderId="40" xfId="0" applyFont="1" applyFill="1" applyBorder="1" applyAlignment="1">
      <alignment vertical="center" wrapText="1"/>
    </xf>
    <xf numFmtId="0" fontId="26" fillId="13" borderId="40" xfId="0" applyFont="1" applyFill="1" applyBorder="1" applyAlignment="1">
      <alignment vertical="center" wrapText="1"/>
    </xf>
    <xf numFmtId="0" fontId="4" fillId="12" borderId="11" xfId="0" applyFont="1" applyFill="1" applyBorder="1" applyAlignment="1">
      <alignment horizontal="center" vertical="center" wrapText="1"/>
    </xf>
    <xf numFmtId="164" fontId="23" fillId="12" borderId="15" xfId="0" applyNumberFormat="1" applyFont="1" applyFill="1" applyBorder="1" applyAlignment="1">
      <alignment horizontal="center" vertical="center" wrapText="1"/>
    </xf>
    <xf numFmtId="0" fontId="23" fillId="12" borderId="15" xfId="0" applyFont="1" applyFill="1" applyBorder="1" applyAlignment="1">
      <alignment horizontal="center" vertical="center" wrapText="1"/>
    </xf>
    <xf numFmtId="0" fontId="0" fillId="12" borderId="16" xfId="0" applyFill="1" applyBorder="1" applyAlignment="1">
      <alignment vertical="center" wrapText="1"/>
    </xf>
    <xf numFmtId="0" fontId="3" fillId="0" borderId="0" xfId="1" applyAlignment="1">
      <alignment horizontal="left" vertical="center" wrapText="1"/>
    </xf>
    <xf numFmtId="0" fontId="15" fillId="10" borderId="13" xfId="1" applyFont="1" applyFill="1" applyBorder="1" applyAlignment="1">
      <alignment horizontal="left" vertical="center"/>
    </xf>
    <xf numFmtId="0" fontId="3" fillId="12" borderId="13" xfId="1" applyFill="1" applyBorder="1" applyAlignment="1">
      <alignment horizontal="left" vertical="center" wrapText="1"/>
    </xf>
    <xf numFmtId="0" fontId="3" fillId="12" borderId="13" xfId="1" applyFill="1" applyBorder="1" applyAlignment="1">
      <alignment horizontal="center" vertical="center" wrapText="1"/>
    </xf>
    <xf numFmtId="0" fontId="3" fillId="12" borderId="13" xfId="1" applyFill="1" applyBorder="1" applyAlignment="1">
      <alignment horizontal="left" vertical="center"/>
    </xf>
    <xf numFmtId="0" fontId="3" fillId="0" borderId="0" xfId="1" applyAlignment="1">
      <alignment horizontal="center" vertical="center" wrapText="1"/>
    </xf>
    <xf numFmtId="0" fontId="31" fillId="0" borderId="23" xfId="1" applyFont="1" applyBorder="1" applyAlignment="1">
      <alignment horizontal="center" vertical="center" wrapText="1"/>
    </xf>
    <xf numFmtId="0" fontId="15" fillId="10" borderId="35" xfId="1" applyFont="1" applyFill="1" applyBorder="1" applyAlignment="1">
      <alignment horizontal="left" vertical="center"/>
    </xf>
    <xf numFmtId="0" fontId="15" fillId="10" borderId="35" xfId="1" applyFont="1" applyFill="1" applyBorder="1" applyAlignment="1">
      <alignment horizontal="center" vertical="center"/>
    </xf>
    <xf numFmtId="0" fontId="31" fillId="0" borderId="23" xfId="1" applyFont="1" applyBorder="1" applyAlignment="1">
      <alignment horizontal="center" vertical="center" wrapText="1"/>
    </xf>
  </cellXfs>
  <cellStyles count="16">
    <cellStyle name="Neutral" xfId="3" builtinId="28"/>
    <cellStyle name="Normal" xfId="0" builtinId="0"/>
    <cellStyle name="Normal 2" xfId="1" xr:uid="{00000000-0005-0000-0000-000002000000}"/>
    <cellStyle name="Normal 2 2" xfId="2" xr:uid="{00000000-0005-0000-0000-000003000000}"/>
    <cellStyle name="Normal 2 2 2" xfId="4" xr:uid="{00000000-0005-0000-0000-000004000000}"/>
    <cellStyle name="Normal 2 2 3" xfId="7" xr:uid="{00000000-0005-0000-0000-000005000000}"/>
    <cellStyle name="Normal 2 2 3 2" xfId="8" xr:uid="{00000000-0005-0000-0000-000006000000}"/>
    <cellStyle name="Normal 2 2 4" xfId="9" xr:uid="{00000000-0005-0000-0000-000007000000}"/>
    <cellStyle name="Normal 2 2_1-dose" xfId="6" xr:uid="{00000000-0005-0000-0000-000008000000}"/>
    <cellStyle name="Normal_1-dose" xfId="5" xr:uid="{00000000-0005-0000-0000-000009000000}"/>
    <cellStyle name="Normal_1-dose_1" xfId="12" xr:uid="{00000000-0005-0000-0000-00000A000000}"/>
    <cellStyle name="Normal_Risk 2-dose" xfId="15" xr:uid="{00000000-0005-0000-0000-00000B000000}"/>
    <cellStyle name="Normal_Sheet1" xfId="10" xr:uid="{00000000-0005-0000-0000-00000C000000}"/>
    <cellStyle name="Normal_Sheet1_1" xfId="11" xr:uid="{00000000-0005-0000-0000-00000D000000}"/>
    <cellStyle name="Normal_Sheet1_Change History" xfId="13" xr:uid="{00000000-0005-0000-0000-00000E000000}"/>
    <cellStyle name="Normal_Sheet1_Change History_1" xfId="14" xr:uid="{00000000-0005-0000-0000-00000F000000}"/>
  </cellStyles>
  <dxfs count="0"/>
  <tableStyles count="0" defaultTableStyle="TableStyleMedium2" defaultPivotStyle="PivotStyleLight16"/>
  <colors>
    <mruColors>
      <color rgb="FFFFFF99"/>
      <color rgb="FFFF9966"/>
      <color rgb="FFF7B56D"/>
      <color rgb="FFFFCC66"/>
      <color rgb="FFFFBD5D"/>
      <color rgb="FFFFFF66"/>
      <color rgb="FF9A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3"/>
  <sheetViews>
    <sheetView tabSelected="1" zoomScale="85" zoomScaleNormal="85" workbookViewId="0"/>
  </sheetViews>
  <sheetFormatPr defaultColWidth="17.109375" defaultRowHeight="12.75" customHeight="1" x14ac:dyDescent="0.25"/>
  <cols>
    <col min="2" max="2" width="34.109375" customWidth="1"/>
    <col min="3" max="3" width="22" customWidth="1"/>
    <col min="5" max="5" width="18.5546875" customWidth="1"/>
    <col min="8" max="8" width="38" customWidth="1"/>
  </cols>
  <sheetData>
    <row r="1" spans="1:8" ht="12.75" customHeight="1" x14ac:dyDescent="0.25">
      <c r="A1" s="35" t="s">
        <v>44</v>
      </c>
      <c r="B1" s="63" t="s">
        <v>230</v>
      </c>
      <c r="C1" s="63"/>
      <c r="D1" s="63"/>
      <c r="E1" s="63"/>
      <c r="F1" s="63"/>
      <c r="G1" s="63"/>
      <c r="H1" s="64"/>
    </row>
    <row r="2" spans="1:8" ht="13.2" x14ac:dyDescent="0.25">
      <c r="A2" s="65"/>
      <c r="B2" s="66"/>
      <c r="C2" s="66"/>
      <c r="D2" s="66"/>
      <c r="E2" s="66"/>
      <c r="F2" s="66"/>
      <c r="G2" s="66"/>
      <c r="H2" s="67"/>
    </row>
    <row r="3" spans="1:8" ht="12.75" customHeight="1" x14ac:dyDescent="0.25">
      <c r="A3" s="65"/>
      <c r="B3" s="68" t="s">
        <v>104</v>
      </c>
      <c r="C3" s="68"/>
      <c r="D3" s="68"/>
      <c r="E3" s="68"/>
      <c r="F3" s="68"/>
      <c r="G3" s="68"/>
      <c r="H3" s="69"/>
    </row>
    <row r="4" spans="1:8" ht="13.2" x14ac:dyDescent="0.25">
      <c r="A4" s="65"/>
      <c r="B4" s="66"/>
      <c r="C4" s="66"/>
      <c r="D4" s="66"/>
      <c r="E4" s="66"/>
      <c r="F4" s="66"/>
      <c r="G4" s="66"/>
      <c r="H4" s="67"/>
    </row>
    <row r="5" spans="1:8" ht="12.75" customHeight="1" x14ac:dyDescent="0.25">
      <c r="A5" s="65"/>
      <c r="B5" s="68" t="s">
        <v>232</v>
      </c>
      <c r="C5" s="68"/>
      <c r="D5" s="68"/>
      <c r="E5" s="68"/>
      <c r="F5" s="68"/>
      <c r="G5" s="68"/>
      <c r="H5" s="69"/>
    </row>
    <row r="6" spans="1:8" ht="12.75" customHeight="1" x14ac:dyDescent="0.25">
      <c r="A6" s="65"/>
      <c r="B6" s="68"/>
      <c r="C6" s="68"/>
      <c r="D6" s="68"/>
      <c r="E6" s="68"/>
      <c r="F6" s="68"/>
      <c r="G6" s="68"/>
      <c r="H6" s="69"/>
    </row>
    <row r="7" spans="1:8" ht="12.75" customHeight="1" x14ac:dyDescent="0.25">
      <c r="A7" s="65"/>
      <c r="B7" s="68" t="s">
        <v>231</v>
      </c>
      <c r="C7" s="68"/>
      <c r="D7" s="68"/>
      <c r="E7" s="68"/>
      <c r="F7" s="68"/>
      <c r="G7" s="68"/>
      <c r="H7" s="69"/>
    </row>
    <row r="8" spans="1:8" ht="12.75" customHeight="1" x14ac:dyDescent="0.25">
      <c r="A8" s="65"/>
      <c r="B8" s="68"/>
      <c r="C8" s="68"/>
      <c r="D8" s="68"/>
      <c r="E8" s="68"/>
      <c r="F8" s="68"/>
      <c r="G8" s="68"/>
      <c r="H8" s="69"/>
    </row>
    <row r="9" spans="1:8" ht="12.75" customHeight="1" x14ac:dyDescent="0.25">
      <c r="A9" s="65"/>
      <c r="B9" s="68" t="s">
        <v>240</v>
      </c>
      <c r="C9" s="68"/>
      <c r="D9" s="68"/>
      <c r="E9" s="68"/>
      <c r="F9" s="68"/>
      <c r="G9" s="68"/>
      <c r="H9" s="69"/>
    </row>
    <row r="10" spans="1:8" ht="12.75" customHeight="1" x14ac:dyDescent="0.25">
      <c r="A10" s="65"/>
      <c r="B10" s="68"/>
      <c r="C10" s="68"/>
      <c r="D10" s="68"/>
      <c r="E10" s="68"/>
      <c r="F10" s="68"/>
      <c r="G10" s="68"/>
      <c r="H10" s="69"/>
    </row>
    <row r="11" spans="1:8" ht="12.75" customHeight="1" x14ac:dyDescent="0.25">
      <c r="A11" s="65"/>
      <c r="B11" s="68" t="s">
        <v>233</v>
      </c>
      <c r="C11" s="68"/>
      <c r="D11" s="68"/>
      <c r="E11" s="68"/>
      <c r="F11" s="68"/>
      <c r="G11" s="68"/>
      <c r="H11" s="69"/>
    </row>
    <row r="12" spans="1:8" ht="12.75" customHeight="1" x14ac:dyDescent="0.25">
      <c r="A12" s="65"/>
      <c r="B12" s="68"/>
      <c r="C12" s="68"/>
      <c r="D12" s="68"/>
      <c r="E12" s="68"/>
      <c r="F12" s="68"/>
      <c r="G12" s="68"/>
      <c r="H12" s="69"/>
    </row>
    <row r="13" spans="1:8" ht="12.75" customHeight="1" x14ac:dyDescent="0.25">
      <c r="A13" s="65"/>
      <c r="B13" s="68" t="s">
        <v>105</v>
      </c>
      <c r="C13" s="68"/>
      <c r="D13" s="68"/>
      <c r="E13" s="68"/>
      <c r="F13" s="68"/>
      <c r="G13" s="68"/>
      <c r="H13" s="69"/>
    </row>
    <row r="14" spans="1:8" ht="13.2" x14ac:dyDescent="0.25">
      <c r="A14" s="65"/>
      <c r="B14" s="66"/>
      <c r="C14" s="66"/>
      <c r="D14" s="66"/>
      <c r="E14" s="66"/>
      <c r="F14" s="66"/>
      <c r="G14" s="66"/>
      <c r="H14" s="67"/>
    </row>
    <row r="15" spans="1:8" ht="12.75" customHeight="1" x14ac:dyDescent="0.25">
      <c r="A15" s="65"/>
      <c r="B15" s="68" t="s">
        <v>234</v>
      </c>
      <c r="C15" s="68"/>
      <c r="D15" s="68"/>
      <c r="E15" s="68"/>
      <c r="F15" s="68"/>
      <c r="G15" s="68"/>
      <c r="H15" s="69"/>
    </row>
    <row r="16" spans="1:8" ht="12.75" customHeight="1" x14ac:dyDescent="0.25">
      <c r="A16" s="65"/>
      <c r="B16" s="68" t="s">
        <v>77</v>
      </c>
      <c r="C16" s="68"/>
      <c r="D16" s="68"/>
      <c r="E16" s="68"/>
      <c r="F16" s="68"/>
      <c r="G16" s="68"/>
      <c r="H16" s="69"/>
    </row>
    <row r="17" spans="1:9" ht="12.75" customHeight="1" x14ac:dyDescent="0.25">
      <c r="A17" s="70"/>
      <c r="B17" s="71" t="s">
        <v>52</v>
      </c>
      <c r="C17" s="71"/>
      <c r="D17" s="71"/>
      <c r="E17" s="71"/>
      <c r="F17" s="71"/>
      <c r="G17" s="71"/>
      <c r="H17" s="72"/>
    </row>
    <row r="18" spans="1:9" ht="12.75" customHeight="1" x14ac:dyDescent="0.25">
      <c r="A18" s="17"/>
      <c r="B18" s="18"/>
      <c r="C18" s="18"/>
      <c r="D18" s="18"/>
      <c r="E18" s="18"/>
      <c r="F18" s="18"/>
      <c r="G18" s="18"/>
      <c r="H18" s="18"/>
    </row>
    <row r="20" spans="1:9" ht="15" customHeight="1" x14ac:dyDescent="0.25">
      <c r="A20" s="27" t="s">
        <v>0</v>
      </c>
      <c r="B20" s="30" t="s">
        <v>127</v>
      </c>
      <c r="C20" s="117"/>
      <c r="D20" s="117"/>
      <c r="E20" s="117"/>
      <c r="F20" s="117"/>
      <c r="G20" s="117"/>
      <c r="H20" s="118"/>
      <c r="I20" s="22"/>
    </row>
    <row r="21" spans="1:9" ht="15" customHeight="1" x14ac:dyDescent="0.25">
      <c r="A21" s="28"/>
      <c r="B21" s="30" t="s">
        <v>128</v>
      </c>
      <c r="C21" s="117"/>
      <c r="D21" s="117"/>
      <c r="E21" s="117"/>
      <c r="F21" s="117"/>
      <c r="G21" s="117"/>
      <c r="H21" s="118"/>
      <c r="I21" s="22"/>
    </row>
    <row r="22" spans="1:9" ht="15" customHeight="1" x14ac:dyDescent="0.25">
      <c r="A22" s="28"/>
      <c r="B22" s="30" t="s">
        <v>239</v>
      </c>
      <c r="C22" s="117"/>
      <c r="D22" s="117"/>
      <c r="E22" s="117"/>
      <c r="F22" s="117"/>
      <c r="G22" s="117"/>
      <c r="H22" s="118"/>
      <c r="I22" s="22"/>
    </row>
    <row r="23" spans="1:9" ht="15" customHeight="1" x14ac:dyDescent="0.25">
      <c r="A23" s="28"/>
      <c r="B23" s="30" t="s">
        <v>238</v>
      </c>
      <c r="C23" s="117"/>
      <c r="D23" s="117"/>
      <c r="E23" s="117"/>
      <c r="F23" s="117"/>
      <c r="G23" s="117"/>
      <c r="H23" s="118"/>
      <c r="I23" s="22"/>
    </row>
    <row r="24" spans="1:9" ht="15" customHeight="1" x14ac:dyDescent="0.25">
      <c r="A24" s="29"/>
      <c r="B24" s="30" t="s">
        <v>129</v>
      </c>
      <c r="C24" s="117"/>
      <c r="D24" s="117"/>
      <c r="E24" s="117"/>
      <c r="F24" s="117"/>
      <c r="G24" s="117"/>
      <c r="H24" s="118"/>
      <c r="I24" s="22"/>
    </row>
    <row r="25" spans="1:9" ht="13.2" x14ac:dyDescent="0.25">
      <c r="A25" s="26"/>
      <c r="B25" s="23"/>
      <c r="C25" s="23"/>
      <c r="D25" s="23"/>
      <c r="E25" s="23"/>
      <c r="F25" s="23"/>
      <c r="G25" s="23"/>
      <c r="H25" s="23"/>
    </row>
    <row r="26" spans="1:9" ht="13.2" x14ac:dyDescent="0.25">
      <c r="A26" s="26"/>
      <c r="B26" s="24"/>
      <c r="C26" s="24"/>
      <c r="D26" s="24"/>
      <c r="E26" s="24"/>
      <c r="F26" s="24"/>
      <c r="G26" s="24"/>
      <c r="H26" s="24"/>
    </row>
    <row r="27" spans="1:9" ht="13.2" x14ac:dyDescent="0.25">
      <c r="A27" s="31" t="s">
        <v>1</v>
      </c>
      <c r="B27" s="15" t="s">
        <v>2</v>
      </c>
      <c r="C27" s="12" t="s">
        <v>3</v>
      </c>
      <c r="D27" s="12" t="s">
        <v>4</v>
      </c>
      <c r="E27" s="12" t="s">
        <v>5</v>
      </c>
      <c r="F27" s="12" t="s">
        <v>6</v>
      </c>
      <c r="G27" s="12" t="s">
        <v>7</v>
      </c>
      <c r="H27" s="12" t="s">
        <v>8</v>
      </c>
      <c r="I27" s="3"/>
    </row>
    <row r="28" spans="1:9" ht="29.25" customHeight="1" x14ac:dyDescent="0.25">
      <c r="A28" s="132"/>
      <c r="B28" s="126" t="s">
        <v>130</v>
      </c>
      <c r="C28" s="151" t="s">
        <v>200</v>
      </c>
      <c r="D28" s="126" t="s">
        <v>124</v>
      </c>
      <c r="E28" s="126" t="s">
        <v>131</v>
      </c>
      <c r="F28" s="130">
        <v>0.5</v>
      </c>
      <c r="G28" s="126" t="s">
        <v>9</v>
      </c>
      <c r="H28" s="125" t="s">
        <v>210</v>
      </c>
      <c r="I28" s="22"/>
    </row>
    <row r="29" spans="1:9" ht="29.25" customHeight="1" x14ac:dyDescent="0.25">
      <c r="A29" s="145"/>
      <c r="B29" s="126" t="s">
        <v>164</v>
      </c>
      <c r="C29" s="19" t="s">
        <v>165</v>
      </c>
      <c r="D29" s="126" t="s">
        <v>166</v>
      </c>
      <c r="E29" s="126" t="s">
        <v>167</v>
      </c>
      <c r="F29" s="130">
        <v>0.8</v>
      </c>
      <c r="G29" s="126" t="s">
        <v>9</v>
      </c>
      <c r="H29" s="125"/>
      <c r="I29" s="22"/>
    </row>
    <row r="30" spans="1:9" ht="13.2" x14ac:dyDescent="0.25">
      <c r="A30" s="14"/>
      <c r="B30" s="4"/>
      <c r="C30" s="4"/>
      <c r="D30" s="4"/>
      <c r="E30" s="4"/>
      <c r="F30" s="4"/>
      <c r="G30" s="4"/>
      <c r="H30" s="4"/>
    </row>
    <row r="31" spans="1:9" ht="13.2" x14ac:dyDescent="0.25">
      <c r="A31" s="13"/>
      <c r="B31" s="2"/>
      <c r="C31" s="2"/>
      <c r="D31" s="2"/>
      <c r="E31" s="2"/>
      <c r="F31" s="2"/>
      <c r="G31" s="2"/>
      <c r="H31" s="2"/>
    </row>
    <row r="32" spans="1:9" ht="25.5" customHeight="1" x14ac:dyDescent="0.25">
      <c r="A32" s="32" t="s">
        <v>125</v>
      </c>
      <c r="B32" s="30" t="s">
        <v>126</v>
      </c>
      <c r="C32" s="33"/>
      <c r="D32" s="33"/>
      <c r="E32" s="33"/>
      <c r="F32" s="33"/>
      <c r="G32" s="33"/>
      <c r="H32" s="34"/>
      <c r="I32" s="3"/>
    </row>
    <row r="33" spans="1:8" ht="13.2" x14ac:dyDescent="0.25">
      <c r="A33" s="14"/>
      <c r="B33" s="4"/>
      <c r="C33" s="4"/>
      <c r="D33" s="4"/>
      <c r="E33" s="4"/>
      <c r="F33" s="4"/>
      <c r="G33" s="4"/>
      <c r="H33" s="4"/>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8"/>
  <sheetViews>
    <sheetView zoomScale="85" zoomScaleNormal="85" workbookViewId="0"/>
  </sheetViews>
  <sheetFormatPr defaultRowHeight="13.2" x14ac:dyDescent="0.25"/>
  <cols>
    <col min="1" max="1" width="12" customWidth="1"/>
    <col min="3" max="3" width="30.109375" customWidth="1"/>
    <col min="4" max="4" width="25.6640625" customWidth="1"/>
    <col min="5" max="6" width="52.88671875" customWidth="1"/>
  </cols>
  <sheetData>
    <row r="1" spans="1:6" ht="15" x14ac:dyDescent="0.25">
      <c r="A1" s="20" t="s">
        <v>45</v>
      </c>
      <c r="B1" s="140">
        <v>4.6500000000000004</v>
      </c>
      <c r="C1" s="141" t="s">
        <v>246</v>
      </c>
    </row>
    <row r="2" spans="1:6" x14ac:dyDescent="0.25">
      <c r="A2" s="35" t="s">
        <v>46</v>
      </c>
      <c r="B2" s="41" t="s">
        <v>47</v>
      </c>
      <c r="C2" s="133" t="s">
        <v>48</v>
      </c>
      <c r="D2" s="53" t="s">
        <v>49</v>
      </c>
      <c r="E2" s="53" t="s">
        <v>46</v>
      </c>
      <c r="F2" s="53" t="s">
        <v>50</v>
      </c>
    </row>
    <row r="3" spans="1:6" ht="180" x14ac:dyDescent="0.25">
      <c r="A3" s="119"/>
      <c r="B3" s="134">
        <v>1</v>
      </c>
      <c r="C3" s="139" t="s">
        <v>235</v>
      </c>
      <c r="D3" s="139" t="s">
        <v>10</v>
      </c>
      <c r="E3" s="139" t="s">
        <v>241</v>
      </c>
      <c r="F3" s="139" t="s">
        <v>242</v>
      </c>
    </row>
    <row r="5" spans="1:6" ht="15" x14ac:dyDescent="0.25">
      <c r="A5" s="20" t="s">
        <v>45</v>
      </c>
      <c r="B5" s="140">
        <v>4.6399999999999997</v>
      </c>
      <c r="C5" s="141" t="s">
        <v>211</v>
      </c>
    </row>
    <row r="6" spans="1:6" x14ac:dyDescent="0.25">
      <c r="A6" s="35" t="s">
        <v>46</v>
      </c>
      <c r="B6" s="41" t="s">
        <v>47</v>
      </c>
      <c r="C6" s="133" t="s">
        <v>48</v>
      </c>
      <c r="D6" s="53" t="s">
        <v>49</v>
      </c>
      <c r="E6" s="53" t="s">
        <v>46</v>
      </c>
      <c r="F6" s="53" t="s">
        <v>50</v>
      </c>
    </row>
    <row r="7" spans="1:6" ht="75" x14ac:dyDescent="0.25">
      <c r="A7" s="142"/>
      <c r="B7" s="134">
        <v>1</v>
      </c>
      <c r="C7" s="139" t="s">
        <v>201</v>
      </c>
      <c r="D7" s="139" t="s">
        <v>197</v>
      </c>
      <c r="E7" s="139" t="s">
        <v>202</v>
      </c>
      <c r="F7" s="139" t="s">
        <v>203</v>
      </c>
    </row>
    <row r="8" spans="1:6" ht="105" x14ac:dyDescent="0.25">
      <c r="A8" s="142"/>
      <c r="B8" s="134">
        <v>2</v>
      </c>
      <c r="C8" s="139" t="s">
        <v>205</v>
      </c>
      <c r="D8" s="139" t="s">
        <v>10</v>
      </c>
      <c r="E8" s="139" t="s">
        <v>149</v>
      </c>
      <c r="F8" s="139" t="s">
        <v>206</v>
      </c>
    </row>
    <row r="9" spans="1:6" ht="135" x14ac:dyDescent="0.25">
      <c r="A9" s="142"/>
      <c r="B9" s="134">
        <v>3</v>
      </c>
      <c r="C9" s="139" t="s">
        <v>144</v>
      </c>
      <c r="D9" s="55" t="s">
        <v>10</v>
      </c>
      <c r="E9" s="139" t="s">
        <v>204</v>
      </c>
      <c r="F9" s="139" t="s">
        <v>207</v>
      </c>
    </row>
    <row r="10" spans="1:6" ht="45" x14ac:dyDescent="0.25">
      <c r="A10" s="119"/>
      <c r="B10" s="134">
        <v>4</v>
      </c>
      <c r="C10" s="139" t="s">
        <v>208</v>
      </c>
      <c r="D10" s="55" t="s">
        <v>10</v>
      </c>
      <c r="E10" s="139" t="s">
        <v>236</v>
      </c>
      <c r="F10" s="139" t="s">
        <v>209</v>
      </c>
    </row>
    <row r="12" spans="1:6" ht="15" x14ac:dyDescent="0.25">
      <c r="A12" s="20" t="s">
        <v>45</v>
      </c>
      <c r="B12" s="140">
        <v>4.63</v>
      </c>
      <c r="C12" s="141" t="s">
        <v>199</v>
      </c>
    </row>
    <row r="13" spans="1:6" x14ac:dyDescent="0.25">
      <c r="A13" s="35" t="s">
        <v>46</v>
      </c>
      <c r="B13" s="41" t="s">
        <v>47</v>
      </c>
      <c r="C13" s="133" t="s">
        <v>48</v>
      </c>
      <c r="D13" s="53" t="s">
        <v>49</v>
      </c>
      <c r="E13" s="53" t="s">
        <v>46</v>
      </c>
      <c r="F13" s="53" t="s">
        <v>50</v>
      </c>
    </row>
    <row r="14" spans="1:6" ht="105" x14ac:dyDescent="0.25">
      <c r="A14" s="142"/>
      <c r="B14" s="134">
        <v>1</v>
      </c>
      <c r="C14" s="139" t="s">
        <v>183</v>
      </c>
      <c r="D14" s="139" t="s">
        <v>184</v>
      </c>
      <c r="E14" s="139" t="s">
        <v>185</v>
      </c>
      <c r="F14" s="139" t="s">
        <v>186</v>
      </c>
    </row>
    <row r="15" spans="1:6" ht="105" x14ac:dyDescent="0.25">
      <c r="A15" s="142"/>
      <c r="B15" s="134">
        <v>2</v>
      </c>
      <c r="C15" s="139" t="s">
        <v>187</v>
      </c>
      <c r="D15" s="139" t="s">
        <v>10</v>
      </c>
      <c r="E15" s="139" t="s">
        <v>197</v>
      </c>
      <c r="F15" s="139" t="s">
        <v>198</v>
      </c>
    </row>
    <row r="16" spans="1:6" ht="105" x14ac:dyDescent="0.25">
      <c r="A16" s="142"/>
      <c r="B16" s="134">
        <v>3</v>
      </c>
      <c r="C16" s="139" t="s">
        <v>144</v>
      </c>
      <c r="D16" s="55" t="s">
        <v>10</v>
      </c>
      <c r="E16" s="139" t="s">
        <v>192</v>
      </c>
      <c r="F16" s="139" t="s">
        <v>193</v>
      </c>
    </row>
    <row r="17" spans="1:6" ht="45" x14ac:dyDescent="0.25">
      <c r="A17" s="142"/>
      <c r="B17" s="134">
        <v>4</v>
      </c>
      <c r="C17" s="139" t="s">
        <v>162</v>
      </c>
      <c r="D17" s="55" t="s">
        <v>116</v>
      </c>
      <c r="E17" s="139" t="s">
        <v>156</v>
      </c>
      <c r="F17" s="139" t="s">
        <v>188</v>
      </c>
    </row>
    <row r="18" spans="1:6" ht="45" x14ac:dyDescent="0.25">
      <c r="A18" s="142"/>
      <c r="B18" s="134">
        <v>5</v>
      </c>
      <c r="C18" s="139" t="s">
        <v>157</v>
      </c>
      <c r="D18" s="55" t="s">
        <v>116</v>
      </c>
      <c r="E18" s="139" t="s">
        <v>156</v>
      </c>
      <c r="F18" s="139" t="s">
        <v>189</v>
      </c>
    </row>
    <row r="19" spans="1:6" ht="30" x14ac:dyDescent="0.25">
      <c r="A19" s="142"/>
      <c r="B19" s="134">
        <v>6</v>
      </c>
      <c r="C19" s="139" t="s">
        <v>146</v>
      </c>
      <c r="D19" s="55" t="s">
        <v>143</v>
      </c>
      <c r="E19" s="139" t="s">
        <v>10</v>
      </c>
      <c r="F19" s="139" t="s">
        <v>190</v>
      </c>
    </row>
    <row r="20" spans="1:6" ht="105" x14ac:dyDescent="0.25">
      <c r="A20" s="142"/>
      <c r="B20" s="134">
        <v>7</v>
      </c>
      <c r="C20" s="139" t="s">
        <v>163</v>
      </c>
      <c r="D20" s="139" t="s">
        <v>139</v>
      </c>
      <c r="E20" s="139" t="s">
        <v>177</v>
      </c>
      <c r="F20" s="139" t="s">
        <v>161</v>
      </c>
    </row>
    <row r="21" spans="1:6" ht="45" x14ac:dyDescent="0.25">
      <c r="A21" s="142"/>
      <c r="B21" s="134">
        <v>8</v>
      </c>
      <c r="C21" s="139" t="s">
        <v>160</v>
      </c>
      <c r="D21" s="55" t="s">
        <v>10</v>
      </c>
      <c r="E21" s="138" t="s">
        <v>159</v>
      </c>
      <c r="F21" s="139" t="s">
        <v>190</v>
      </c>
    </row>
    <row r="22" spans="1:6" ht="45" x14ac:dyDescent="0.25">
      <c r="A22" s="142"/>
      <c r="B22" s="134">
        <v>9</v>
      </c>
      <c r="C22" s="139" t="s">
        <v>181</v>
      </c>
      <c r="D22" s="55" t="s">
        <v>10</v>
      </c>
      <c r="E22" s="138" t="s">
        <v>179</v>
      </c>
      <c r="F22" s="139" t="s">
        <v>182</v>
      </c>
    </row>
    <row r="23" spans="1:6" ht="45" x14ac:dyDescent="0.25">
      <c r="A23" s="142"/>
      <c r="B23" s="134">
        <v>10</v>
      </c>
      <c r="C23" s="139" t="s">
        <v>174</v>
      </c>
      <c r="D23" s="139" t="s">
        <v>175</v>
      </c>
      <c r="E23" s="139" t="s">
        <v>176</v>
      </c>
      <c r="F23" s="139" t="s">
        <v>188</v>
      </c>
    </row>
    <row r="24" spans="1:6" ht="45" x14ac:dyDescent="0.25">
      <c r="A24" s="142"/>
      <c r="B24" s="134">
        <v>11</v>
      </c>
      <c r="C24" s="139" t="s">
        <v>169</v>
      </c>
      <c r="D24" s="55">
        <v>1</v>
      </c>
      <c r="E24" s="139">
        <v>0.5</v>
      </c>
      <c r="F24" s="139" t="s">
        <v>168</v>
      </c>
    </row>
    <row r="25" spans="1:6" ht="30" x14ac:dyDescent="0.25">
      <c r="A25" s="142"/>
      <c r="B25" s="134">
        <v>12</v>
      </c>
      <c r="C25" s="139" t="s">
        <v>170</v>
      </c>
      <c r="D25" s="55" t="s">
        <v>10</v>
      </c>
      <c r="E25" s="139" t="s">
        <v>196</v>
      </c>
      <c r="F25" s="139" t="s">
        <v>171</v>
      </c>
    </row>
    <row r="26" spans="1:6" ht="30" x14ac:dyDescent="0.25">
      <c r="A26" s="119"/>
      <c r="B26" s="134">
        <v>13</v>
      </c>
      <c r="C26" s="139" t="s">
        <v>173</v>
      </c>
      <c r="D26" s="55" t="s">
        <v>10</v>
      </c>
      <c r="E26" s="139" t="s">
        <v>196</v>
      </c>
      <c r="F26" s="139" t="s">
        <v>171</v>
      </c>
    </row>
    <row r="28" spans="1:6" ht="15" x14ac:dyDescent="0.25">
      <c r="A28" s="20" t="s">
        <v>45</v>
      </c>
      <c r="B28" s="140">
        <v>4.62</v>
      </c>
      <c r="C28" s="141" t="s">
        <v>155</v>
      </c>
    </row>
    <row r="29" spans="1:6" x14ac:dyDescent="0.25">
      <c r="A29" s="35" t="s">
        <v>46</v>
      </c>
      <c r="B29" s="41" t="s">
        <v>47</v>
      </c>
      <c r="C29" s="133" t="s">
        <v>48</v>
      </c>
      <c r="D29" s="53" t="s">
        <v>49</v>
      </c>
      <c r="E29" s="53" t="s">
        <v>46</v>
      </c>
      <c r="F29" s="53" t="s">
        <v>50</v>
      </c>
    </row>
    <row r="30" spans="1:6" ht="105" x14ac:dyDescent="0.25">
      <c r="A30" s="142"/>
      <c r="B30" s="134">
        <v>1</v>
      </c>
      <c r="C30" s="139" t="s">
        <v>151</v>
      </c>
      <c r="D30" s="55" t="s">
        <v>10</v>
      </c>
      <c r="E30" s="139" t="s">
        <v>153</v>
      </c>
      <c r="F30" s="139" t="s">
        <v>152</v>
      </c>
    </row>
    <row r="31" spans="1:6" ht="105" x14ac:dyDescent="0.25">
      <c r="A31" s="142"/>
      <c r="B31" s="134">
        <v>2</v>
      </c>
      <c r="C31" s="139" t="s">
        <v>144</v>
      </c>
      <c r="D31" s="55" t="s">
        <v>10</v>
      </c>
      <c r="E31" s="139" t="s">
        <v>142</v>
      </c>
      <c r="F31" s="139" t="s">
        <v>145</v>
      </c>
    </row>
    <row r="32" spans="1:6" ht="90" x14ac:dyDescent="0.25">
      <c r="A32" s="142"/>
      <c r="B32" s="134">
        <v>3</v>
      </c>
      <c r="C32" s="139" t="s">
        <v>146</v>
      </c>
      <c r="D32" s="55" t="s">
        <v>10</v>
      </c>
      <c r="E32" s="139" t="s">
        <v>143</v>
      </c>
      <c r="F32" s="139" t="s">
        <v>147</v>
      </c>
    </row>
    <row r="33" spans="1:6" ht="180" x14ac:dyDescent="0.25">
      <c r="A33" s="142"/>
      <c r="B33" s="134">
        <v>4</v>
      </c>
      <c r="C33" s="139" t="s">
        <v>154</v>
      </c>
      <c r="D33" s="139" t="s">
        <v>136</v>
      </c>
      <c r="E33" s="139" t="s">
        <v>10</v>
      </c>
      <c r="F33" s="139" t="s">
        <v>150</v>
      </c>
    </row>
    <row r="34" spans="1:6" ht="105" x14ac:dyDescent="0.25">
      <c r="A34" s="119"/>
      <c r="B34" s="134">
        <v>5</v>
      </c>
      <c r="C34" s="139" t="s">
        <v>148</v>
      </c>
      <c r="D34" s="55" t="s">
        <v>10</v>
      </c>
      <c r="E34" s="139" t="s">
        <v>143</v>
      </c>
      <c r="F34" s="139" t="s">
        <v>195</v>
      </c>
    </row>
    <row r="36" spans="1:6" ht="15" x14ac:dyDescent="0.25">
      <c r="A36" s="20" t="s">
        <v>45</v>
      </c>
      <c r="B36" s="140">
        <v>4.6100000000000003</v>
      </c>
      <c r="C36" s="141" t="s">
        <v>141</v>
      </c>
    </row>
    <row r="37" spans="1:6" x14ac:dyDescent="0.25">
      <c r="A37" s="35" t="s">
        <v>46</v>
      </c>
      <c r="B37" s="41" t="s">
        <v>47</v>
      </c>
      <c r="C37" s="133" t="s">
        <v>48</v>
      </c>
      <c r="D37" s="53" t="s">
        <v>49</v>
      </c>
      <c r="E37" s="53" t="s">
        <v>46</v>
      </c>
      <c r="F37" s="53" t="s">
        <v>50</v>
      </c>
    </row>
    <row r="38" spans="1:6" ht="30" x14ac:dyDescent="0.25">
      <c r="A38" s="119"/>
      <c r="B38" s="134">
        <v>1</v>
      </c>
      <c r="C38" s="139" t="s">
        <v>140</v>
      </c>
      <c r="D38" s="55" t="s">
        <v>51</v>
      </c>
      <c r="E38" s="55" t="s">
        <v>112</v>
      </c>
      <c r="F38" s="55" t="s">
        <v>113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
  <sheetViews>
    <sheetView zoomScale="85" zoomScaleNormal="85" workbookViewId="0"/>
  </sheetViews>
  <sheetFormatPr defaultColWidth="9.109375" defaultRowHeight="13.2" x14ac:dyDescent="0.25"/>
  <cols>
    <col min="2" max="5" width="33.6640625" customWidth="1"/>
  </cols>
  <sheetData>
    <row r="1" spans="1:5" x14ac:dyDescent="0.25">
      <c r="A1" s="35" t="s">
        <v>106</v>
      </c>
      <c r="B1" s="120" t="s">
        <v>107</v>
      </c>
      <c r="C1" s="121" t="s">
        <v>108</v>
      </c>
      <c r="D1" s="121" t="s">
        <v>109</v>
      </c>
      <c r="E1" s="121" t="s">
        <v>110</v>
      </c>
    </row>
    <row r="2" spans="1:5" ht="45" x14ac:dyDescent="0.25">
      <c r="A2" s="127"/>
      <c r="B2" s="122" t="s">
        <v>194</v>
      </c>
      <c r="C2" s="123" t="s">
        <v>111</v>
      </c>
      <c r="D2" s="123" t="s">
        <v>237</v>
      </c>
      <c r="E2" s="124" t="s">
        <v>10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331A5-C68B-4C7C-9096-46997CCB7195}">
  <dimension ref="A1:I4"/>
  <sheetViews>
    <sheetView workbookViewId="0"/>
  </sheetViews>
  <sheetFormatPr defaultRowHeight="13.2" x14ac:dyDescent="0.25"/>
  <cols>
    <col min="1" max="1" width="18.5546875" style="47" customWidth="1"/>
    <col min="2" max="2" width="26" style="47" customWidth="1"/>
    <col min="3" max="3" width="16.88671875" style="47" bestFit="1" customWidth="1"/>
    <col min="4" max="4" width="23.21875" style="47" bestFit="1" customWidth="1"/>
    <col min="5" max="5" width="22.44140625" style="47" customWidth="1"/>
    <col min="6" max="6" width="21.109375" style="47" customWidth="1"/>
    <col min="7" max="7" width="24.33203125" style="47" customWidth="1"/>
    <col min="8" max="8" width="20.109375" style="47" bestFit="1" customWidth="1"/>
    <col min="9" max="9" width="49" style="152" customWidth="1"/>
    <col min="10" max="16384" width="8.88671875" style="47"/>
  </cols>
  <sheetData>
    <row r="1" spans="1:9" customFormat="1" ht="39.6" customHeight="1" x14ac:dyDescent="0.25">
      <c r="A1" s="157"/>
      <c r="B1" s="158" t="s">
        <v>219</v>
      </c>
      <c r="C1" s="161" t="s">
        <v>227</v>
      </c>
      <c r="D1" s="161"/>
      <c r="E1" s="158" t="s">
        <v>220</v>
      </c>
      <c r="F1" s="161" t="s">
        <v>228</v>
      </c>
      <c r="G1" s="161"/>
      <c r="H1" s="158" t="s">
        <v>243</v>
      </c>
      <c r="I1" s="158" t="s">
        <v>244</v>
      </c>
    </row>
    <row r="2" spans="1:9" x14ac:dyDescent="0.25">
      <c r="A2" s="153" t="s">
        <v>225</v>
      </c>
      <c r="B2" s="159" t="s">
        <v>221</v>
      </c>
      <c r="C2" s="160" t="s">
        <v>212</v>
      </c>
      <c r="D2" s="160" t="s">
        <v>213</v>
      </c>
      <c r="E2" s="160" t="s">
        <v>226</v>
      </c>
      <c r="F2" s="160" t="s">
        <v>222</v>
      </c>
      <c r="G2" s="160" t="s">
        <v>223</v>
      </c>
      <c r="H2" s="160" t="s">
        <v>245</v>
      </c>
      <c r="I2" s="159" t="s">
        <v>224</v>
      </c>
    </row>
    <row r="3" spans="1:9" ht="105.6" x14ac:dyDescent="0.25">
      <c r="A3" s="154" t="s">
        <v>217</v>
      </c>
      <c r="B3" s="154" t="str">
        <f t="shared" ref="B3:B4" ca="1" si="0">INDIRECT("'"&amp;$A3&amp;"'"&amp;"!B$1")</f>
        <v>Chikungunya Risk 1-dose series</v>
      </c>
      <c r="C3" s="155" t="s">
        <v>215</v>
      </c>
      <c r="D3" s="155" t="s">
        <v>10</v>
      </c>
      <c r="E3" s="155" t="s">
        <v>216</v>
      </c>
      <c r="F3" s="155" t="s">
        <v>216</v>
      </c>
      <c r="G3" s="155" t="s">
        <v>177</v>
      </c>
      <c r="H3" s="155" t="s">
        <v>214</v>
      </c>
      <c r="I3" s="156" t="s">
        <v>229</v>
      </c>
    </row>
    <row r="4" spans="1:9" ht="118.8" x14ac:dyDescent="0.25">
      <c r="A4" s="154" t="s">
        <v>217</v>
      </c>
      <c r="B4" s="154" t="str">
        <f t="shared" ca="1" si="0"/>
        <v>Chikungunya Risk 1-dose series</v>
      </c>
      <c r="C4" s="155" t="s">
        <v>215</v>
      </c>
      <c r="D4" s="155" t="s">
        <v>10</v>
      </c>
      <c r="E4" s="155" t="s">
        <v>216</v>
      </c>
      <c r="F4" s="155" t="s">
        <v>177</v>
      </c>
      <c r="G4" s="155" t="s">
        <v>10</v>
      </c>
      <c r="H4" s="155" t="s">
        <v>218</v>
      </c>
      <c r="I4" s="156" t="s">
        <v>229</v>
      </c>
    </row>
  </sheetData>
  <autoFilter ref="A2:I4" xr:uid="{5CF27409-1C5D-4A34-BA81-9535630666D4}"/>
  <mergeCells count="2">
    <mergeCell ref="C1:D1"/>
    <mergeCell ref="F1:G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
  <sheetViews>
    <sheetView zoomScale="85" zoomScaleNormal="85" workbookViewId="0"/>
  </sheetViews>
  <sheetFormatPr defaultColWidth="25.6640625" defaultRowHeight="13.2" x14ac:dyDescent="0.25"/>
  <cols>
    <col min="2" max="7" width="25.6640625" style="44"/>
  </cols>
  <sheetData>
    <row r="1" spans="1:7" x14ac:dyDescent="0.25">
      <c r="A1" s="46" t="s">
        <v>56</v>
      </c>
      <c r="B1" s="56" t="s">
        <v>57</v>
      </c>
      <c r="C1" s="47"/>
      <c r="E1"/>
      <c r="F1"/>
      <c r="G1"/>
    </row>
    <row r="2" spans="1:7" ht="15" x14ac:dyDescent="0.25">
      <c r="A2" s="51"/>
      <c r="B2" s="38" t="s">
        <v>10</v>
      </c>
      <c r="C2" s="47"/>
      <c r="E2"/>
      <c r="F2"/>
      <c r="G2"/>
    </row>
    <row r="3" spans="1:7" x14ac:dyDescent="0.25">
      <c r="A3" s="49"/>
      <c r="B3" s="50"/>
      <c r="C3" s="50"/>
      <c r="D3" s="50"/>
      <c r="E3" s="50"/>
      <c r="F3" s="47"/>
    </row>
    <row r="4" spans="1:7" x14ac:dyDescent="0.25">
      <c r="A4" s="52" t="s">
        <v>58</v>
      </c>
      <c r="B4" s="58" t="s">
        <v>121</v>
      </c>
      <c r="C4" s="58" t="s">
        <v>122</v>
      </c>
      <c r="D4" s="58" t="s">
        <v>123</v>
      </c>
      <c r="E4"/>
      <c r="F4"/>
      <c r="G4"/>
    </row>
    <row r="5" spans="1:7" ht="15" x14ac:dyDescent="0.25">
      <c r="A5" s="48"/>
      <c r="B5" s="38" t="s">
        <v>10</v>
      </c>
      <c r="C5" s="38" t="s">
        <v>10</v>
      </c>
      <c r="D5" s="38" t="s">
        <v>10</v>
      </c>
      <c r="E5"/>
      <c r="F5"/>
      <c r="G5"/>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
  <sheetViews>
    <sheetView zoomScale="85" zoomScaleNormal="85" workbookViewId="0"/>
  </sheetViews>
  <sheetFormatPr defaultColWidth="9.109375" defaultRowHeight="13.2" x14ac:dyDescent="0.25"/>
  <cols>
    <col min="1" max="1" width="22.44140625" customWidth="1"/>
    <col min="2" max="2" width="39" customWidth="1"/>
    <col min="3" max="3" width="55.5546875" customWidth="1"/>
    <col min="4" max="4" width="18.109375" customWidth="1"/>
    <col min="5" max="5" width="24.6640625" customWidth="1"/>
    <col min="6" max="6" width="18.109375" customWidth="1"/>
    <col min="7" max="7" width="18" customWidth="1"/>
  </cols>
  <sheetData>
    <row r="1" spans="1:7" ht="26.4" x14ac:dyDescent="0.25">
      <c r="A1" s="46" t="s">
        <v>100</v>
      </c>
      <c r="B1" s="56" t="s">
        <v>65</v>
      </c>
      <c r="C1" s="57" t="s">
        <v>66</v>
      </c>
      <c r="D1" s="58" t="s">
        <v>72</v>
      </c>
      <c r="E1" s="58" t="s">
        <v>70</v>
      </c>
      <c r="F1" s="58" t="s">
        <v>71</v>
      </c>
    </row>
    <row r="2" spans="1:7" ht="30" x14ac:dyDescent="0.25">
      <c r="A2" s="28"/>
      <c r="B2" s="21" t="s">
        <v>67</v>
      </c>
      <c r="C2" s="21" t="s">
        <v>68</v>
      </c>
      <c r="D2" s="73" t="s">
        <v>10</v>
      </c>
      <c r="E2" s="73" t="s">
        <v>10</v>
      </c>
      <c r="F2" s="73" t="s">
        <v>10</v>
      </c>
    </row>
    <row r="3" spans="1:7" ht="45" x14ac:dyDescent="0.25">
      <c r="A3" s="51"/>
      <c r="B3" s="122" t="s">
        <v>137</v>
      </c>
      <c r="C3" s="21" t="s">
        <v>132</v>
      </c>
      <c r="D3" s="135" t="s">
        <v>10</v>
      </c>
      <c r="E3" s="135" t="s">
        <v>10</v>
      </c>
      <c r="F3" s="135" t="s">
        <v>10</v>
      </c>
    </row>
    <row r="4" spans="1:7" x14ac:dyDescent="0.25">
      <c r="A4" s="49"/>
      <c r="B4" s="50"/>
      <c r="C4" s="50"/>
      <c r="D4" s="47"/>
    </row>
    <row r="5" spans="1:7" ht="26.4" x14ac:dyDescent="0.25">
      <c r="A5" s="52" t="s">
        <v>69</v>
      </c>
      <c r="B5" s="58" t="s">
        <v>65</v>
      </c>
      <c r="C5" s="58" t="s">
        <v>66</v>
      </c>
      <c r="D5" s="58" t="s">
        <v>72</v>
      </c>
      <c r="E5" s="58" t="s">
        <v>2</v>
      </c>
      <c r="F5" s="58" t="s">
        <v>70</v>
      </c>
      <c r="G5" s="58" t="s">
        <v>71</v>
      </c>
    </row>
    <row r="6" spans="1:7" ht="15" x14ac:dyDescent="0.25">
      <c r="A6" s="29"/>
      <c r="B6" s="122" t="s">
        <v>10</v>
      </c>
      <c r="C6" s="122" t="s">
        <v>10</v>
      </c>
      <c r="D6" s="122" t="s">
        <v>10</v>
      </c>
      <c r="E6" s="122" t="s">
        <v>10</v>
      </c>
      <c r="F6" s="122" t="s">
        <v>10</v>
      </c>
      <c r="G6" s="122" t="s">
        <v>10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40"/>
  <sheetViews>
    <sheetView zoomScale="85" zoomScaleNormal="85" workbookViewId="0"/>
  </sheetViews>
  <sheetFormatPr defaultColWidth="20.6640625" defaultRowHeight="13.2" x14ac:dyDescent="0.25"/>
  <cols>
    <col min="2" max="2" width="40.6640625" customWidth="1"/>
    <col min="3" max="3" width="23.6640625" customWidth="1"/>
  </cols>
  <sheetData>
    <row r="1" spans="1:11" s="61" customFormat="1" ht="15" x14ac:dyDescent="0.25">
      <c r="A1" s="7" t="s">
        <v>11</v>
      </c>
      <c r="B1" s="43" t="s">
        <v>133</v>
      </c>
      <c r="C1" s="33"/>
      <c r="D1" s="34"/>
      <c r="E1" s="109"/>
      <c r="I1" s="6"/>
    </row>
    <row r="2" spans="1:11" ht="15" x14ac:dyDescent="0.25">
      <c r="A2" s="88" t="s">
        <v>12</v>
      </c>
      <c r="B2" s="137" t="s">
        <v>134</v>
      </c>
      <c r="C2" s="11"/>
      <c r="D2" s="4"/>
      <c r="I2" s="89"/>
    </row>
    <row r="3" spans="1:11" ht="15" x14ac:dyDescent="0.25">
      <c r="A3" s="36" t="s">
        <v>13</v>
      </c>
      <c r="B3" s="137" t="s">
        <v>134</v>
      </c>
      <c r="C3" s="74"/>
      <c r="I3" s="89"/>
    </row>
    <row r="4" spans="1:11" ht="15" customHeight="1" x14ac:dyDescent="0.25">
      <c r="A4" s="35" t="s">
        <v>72</v>
      </c>
      <c r="B4" s="110" t="s">
        <v>95</v>
      </c>
      <c r="C4" s="60"/>
    </row>
    <row r="5" spans="1:11" ht="165" x14ac:dyDescent="0.25">
      <c r="A5" s="147"/>
      <c r="B5" s="144" t="s">
        <v>204</v>
      </c>
      <c r="C5" s="60"/>
    </row>
    <row r="6" spans="1:11" ht="150" x14ac:dyDescent="0.25">
      <c r="A6" s="129"/>
      <c r="B6" s="144" t="s">
        <v>191</v>
      </c>
      <c r="C6" s="60"/>
    </row>
    <row r="7" spans="1:11" x14ac:dyDescent="0.25">
      <c r="A7" s="111" t="s">
        <v>90</v>
      </c>
      <c r="B7" s="110" t="s">
        <v>85</v>
      </c>
      <c r="C7" s="60"/>
    </row>
    <row r="8" spans="1:11" ht="15" x14ac:dyDescent="0.25">
      <c r="A8" s="70"/>
      <c r="B8" s="75" t="s">
        <v>114</v>
      </c>
      <c r="C8" s="60"/>
    </row>
    <row r="9" spans="1:11" ht="26.4" x14ac:dyDescent="0.25">
      <c r="A9" s="111" t="s">
        <v>91</v>
      </c>
      <c r="B9" s="110" t="s">
        <v>96</v>
      </c>
      <c r="C9" s="60"/>
    </row>
    <row r="10" spans="1:11" ht="15" x14ac:dyDescent="0.25">
      <c r="A10" s="70"/>
      <c r="B10" s="59" t="s">
        <v>10</v>
      </c>
      <c r="C10" s="60"/>
    </row>
    <row r="11" spans="1:11" ht="13.8" x14ac:dyDescent="0.25">
      <c r="A11" s="81" t="s">
        <v>41</v>
      </c>
      <c r="B11" s="90" t="s">
        <v>42</v>
      </c>
      <c r="C11" s="78"/>
      <c r="D11" s="14"/>
      <c r="E11" s="14"/>
      <c r="F11" s="10"/>
      <c r="I11" s="89"/>
    </row>
    <row r="12" spans="1:11" ht="15" x14ac:dyDescent="0.25">
      <c r="A12" s="85"/>
      <c r="B12" s="91" t="s">
        <v>10</v>
      </c>
      <c r="C12" s="3"/>
      <c r="I12" s="89"/>
    </row>
    <row r="13" spans="1:11" ht="13.8" x14ac:dyDescent="0.25">
      <c r="A13" s="62" t="s">
        <v>78</v>
      </c>
      <c r="B13" s="90" t="s">
        <v>14</v>
      </c>
      <c r="C13" s="92" t="s">
        <v>15</v>
      </c>
      <c r="D13" s="93" t="s">
        <v>99</v>
      </c>
      <c r="E13" s="25" t="s">
        <v>75</v>
      </c>
      <c r="F13" s="93" t="s">
        <v>94</v>
      </c>
      <c r="G13" s="92" t="s">
        <v>16</v>
      </c>
      <c r="H13" s="94" t="s">
        <v>60</v>
      </c>
      <c r="I13" s="25" t="s">
        <v>53</v>
      </c>
      <c r="K13" s="89"/>
    </row>
    <row r="14" spans="1:11" ht="15" x14ac:dyDescent="0.25">
      <c r="A14" s="95"/>
      <c r="B14" s="96" t="s">
        <v>17</v>
      </c>
      <c r="C14" s="96" t="s">
        <v>17</v>
      </c>
      <c r="D14" s="97" t="s">
        <v>115</v>
      </c>
      <c r="E14" s="59">
        <v>1</v>
      </c>
      <c r="F14" s="97" t="s">
        <v>76</v>
      </c>
      <c r="G14" s="96">
        <v>1</v>
      </c>
      <c r="H14" s="148" t="s">
        <v>156</v>
      </c>
      <c r="I14" s="101" t="s">
        <v>10</v>
      </c>
      <c r="K14" s="89"/>
    </row>
    <row r="15" spans="1:11" x14ac:dyDescent="0.25">
      <c r="A15" s="35" t="s">
        <v>101</v>
      </c>
      <c r="B15" s="39" t="s">
        <v>97</v>
      </c>
      <c r="C15" s="25" t="s">
        <v>66</v>
      </c>
      <c r="D15" s="25" t="s">
        <v>73</v>
      </c>
      <c r="E15" s="25" t="s">
        <v>74</v>
      </c>
      <c r="F15" s="25" t="s">
        <v>72</v>
      </c>
    </row>
    <row r="16" spans="1:11" ht="105" x14ac:dyDescent="0.25">
      <c r="A16" s="106"/>
      <c r="B16" s="138" t="s">
        <v>138</v>
      </c>
      <c r="C16" s="138" t="s">
        <v>135</v>
      </c>
      <c r="D16" s="143" t="s">
        <v>156</v>
      </c>
      <c r="E16" s="143" t="s">
        <v>10</v>
      </c>
      <c r="F16" s="107" t="s">
        <v>158</v>
      </c>
    </row>
    <row r="17" spans="1:16" ht="165" x14ac:dyDescent="0.25">
      <c r="A17" s="146"/>
      <c r="B17" s="138" t="s">
        <v>177</v>
      </c>
      <c r="C17" s="138" t="s">
        <v>178</v>
      </c>
      <c r="D17" s="143" t="s">
        <v>156</v>
      </c>
      <c r="E17" s="143" t="s">
        <v>10</v>
      </c>
      <c r="F17" s="143" t="s">
        <v>159</v>
      </c>
    </row>
    <row r="18" spans="1:16" ht="75" x14ac:dyDescent="0.25">
      <c r="A18" s="136"/>
      <c r="B18" s="138" t="s">
        <v>179</v>
      </c>
      <c r="C18" s="138" t="s">
        <v>180</v>
      </c>
      <c r="D18" s="143" t="s">
        <v>156</v>
      </c>
      <c r="E18" s="143" t="s">
        <v>10</v>
      </c>
      <c r="F18" s="143" t="s">
        <v>10</v>
      </c>
    </row>
    <row r="19" spans="1:16" ht="13.8" x14ac:dyDescent="0.25">
      <c r="A19" s="40"/>
      <c r="B19" s="5"/>
      <c r="C19" s="1"/>
      <c r="D19" s="1"/>
      <c r="I19" s="89"/>
    </row>
    <row r="20" spans="1:16" ht="15" x14ac:dyDescent="0.25">
      <c r="A20" s="98" t="s">
        <v>18</v>
      </c>
      <c r="B20" s="99" t="s">
        <v>19</v>
      </c>
      <c r="C20" s="8"/>
      <c r="D20" s="2"/>
      <c r="E20" s="2"/>
      <c r="F20" s="2"/>
      <c r="I20" s="89"/>
    </row>
    <row r="21" spans="1:16" ht="20.399999999999999" x14ac:dyDescent="0.25">
      <c r="A21" s="81" t="s">
        <v>20</v>
      </c>
      <c r="B21" s="90" t="s">
        <v>21</v>
      </c>
      <c r="C21" s="92" t="s">
        <v>22</v>
      </c>
      <c r="D21" s="92" t="s">
        <v>23</v>
      </c>
      <c r="E21" s="100" t="s">
        <v>63</v>
      </c>
      <c r="F21" s="92" t="s">
        <v>24</v>
      </c>
      <c r="G21" s="128" t="s">
        <v>118</v>
      </c>
      <c r="H21" s="128" t="s">
        <v>119</v>
      </c>
      <c r="I21" s="89"/>
    </row>
    <row r="22" spans="1:16" ht="15" x14ac:dyDescent="0.25">
      <c r="A22" s="85"/>
      <c r="B22" s="148" t="s">
        <v>172</v>
      </c>
      <c r="C22" s="148" t="s">
        <v>156</v>
      </c>
      <c r="D22" s="148" t="s">
        <v>156</v>
      </c>
      <c r="E22" s="101" t="s">
        <v>10</v>
      </c>
      <c r="F22" s="101" t="s">
        <v>10</v>
      </c>
      <c r="G22" s="101" t="s">
        <v>10</v>
      </c>
      <c r="H22" s="101" t="s">
        <v>10</v>
      </c>
      <c r="I22" s="89"/>
    </row>
    <row r="23" spans="1:16" ht="20.399999999999999" x14ac:dyDescent="0.25">
      <c r="A23" s="77" t="s">
        <v>92</v>
      </c>
      <c r="B23" s="39" t="s">
        <v>55</v>
      </c>
      <c r="C23" s="92" t="s">
        <v>26</v>
      </c>
      <c r="D23" s="100" t="s">
        <v>102</v>
      </c>
      <c r="E23" s="93" t="s">
        <v>93</v>
      </c>
      <c r="F23" s="92" t="s">
        <v>27</v>
      </c>
      <c r="G23" s="92" t="s">
        <v>28</v>
      </c>
      <c r="H23" s="92" t="s">
        <v>29</v>
      </c>
      <c r="I23" s="92" t="s">
        <v>30</v>
      </c>
      <c r="J23" s="79" t="s">
        <v>89</v>
      </c>
      <c r="K23" s="128" t="s">
        <v>118</v>
      </c>
      <c r="L23" s="128" t="s">
        <v>119</v>
      </c>
    </row>
    <row r="24" spans="1:16" ht="15" x14ac:dyDescent="0.25">
      <c r="A24" s="87"/>
      <c r="B24" s="102" t="s">
        <v>10</v>
      </c>
      <c r="C24" s="103" t="s">
        <v>10</v>
      </c>
      <c r="D24" s="103" t="s">
        <v>10</v>
      </c>
      <c r="E24" s="80" t="s">
        <v>10</v>
      </c>
      <c r="F24" s="103" t="s">
        <v>10</v>
      </c>
      <c r="G24" s="103" t="s">
        <v>10</v>
      </c>
      <c r="H24" s="103" t="s">
        <v>10</v>
      </c>
      <c r="I24" s="103" t="s">
        <v>10</v>
      </c>
      <c r="J24" s="80" t="s">
        <v>10</v>
      </c>
      <c r="K24" s="76" t="s">
        <v>10</v>
      </c>
      <c r="L24" s="76" t="s">
        <v>10</v>
      </c>
    </row>
    <row r="25" spans="1:16" ht="13.8" x14ac:dyDescent="0.25">
      <c r="A25" s="35" t="s">
        <v>54</v>
      </c>
      <c r="B25" s="39" t="s">
        <v>55</v>
      </c>
      <c r="C25" s="25" t="s">
        <v>26</v>
      </c>
      <c r="D25" s="25" t="s">
        <v>27</v>
      </c>
      <c r="E25" s="128" t="s">
        <v>118</v>
      </c>
      <c r="F25" s="128" t="s">
        <v>119</v>
      </c>
      <c r="G25" s="26"/>
      <c r="H25" s="42"/>
      <c r="I25" s="89"/>
    </row>
    <row r="26" spans="1:16" ht="15" x14ac:dyDescent="0.25">
      <c r="A26" s="70"/>
      <c r="B26" s="73" t="s">
        <v>10</v>
      </c>
      <c r="C26" s="103" t="s">
        <v>10</v>
      </c>
      <c r="D26" s="103" t="s">
        <v>10</v>
      </c>
      <c r="E26" s="101" t="s">
        <v>10</v>
      </c>
      <c r="F26" s="101" t="s">
        <v>10</v>
      </c>
      <c r="G26" s="26"/>
      <c r="H26" s="42"/>
      <c r="I26" s="89"/>
    </row>
    <row r="27" spans="1:16" ht="20.399999999999999" x14ac:dyDescent="0.25">
      <c r="A27" s="35" t="s">
        <v>31</v>
      </c>
      <c r="B27" s="39" t="s">
        <v>2</v>
      </c>
      <c r="C27" s="25" t="s">
        <v>32</v>
      </c>
      <c r="D27" s="25" t="s">
        <v>33</v>
      </c>
      <c r="E27" s="25" t="s">
        <v>5</v>
      </c>
      <c r="F27" s="104" t="s">
        <v>34</v>
      </c>
      <c r="G27" s="105" t="s">
        <v>62</v>
      </c>
      <c r="I27" s="89"/>
    </row>
    <row r="28" spans="1:16" ht="30" x14ac:dyDescent="0.25">
      <c r="A28" s="106"/>
      <c r="B28" s="138" t="s">
        <v>164</v>
      </c>
      <c r="C28" s="143" t="s">
        <v>156</v>
      </c>
      <c r="D28" s="143" t="s">
        <v>10</v>
      </c>
      <c r="E28" s="150" t="s">
        <v>10</v>
      </c>
      <c r="F28" s="149">
        <v>0.8</v>
      </c>
      <c r="G28" s="108" t="s">
        <v>61</v>
      </c>
      <c r="I28" s="89"/>
    </row>
    <row r="29" spans="1:16" ht="20.399999999999999" x14ac:dyDescent="0.25">
      <c r="A29" s="37" t="s">
        <v>35</v>
      </c>
      <c r="B29" s="16" t="s">
        <v>2</v>
      </c>
      <c r="C29" s="9" t="s">
        <v>32</v>
      </c>
      <c r="D29" s="9" t="s">
        <v>33</v>
      </c>
      <c r="E29" s="11"/>
      <c r="F29" s="4"/>
      <c r="I29" s="89"/>
    </row>
    <row r="30" spans="1:16" ht="30" x14ac:dyDescent="0.25">
      <c r="A30" s="106"/>
      <c r="B30" s="131" t="s">
        <v>130</v>
      </c>
      <c r="C30" s="107" t="s">
        <v>117</v>
      </c>
      <c r="D30" s="107" t="s">
        <v>10</v>
      </c>
      <c r="E30" s="3"/>
      <c r="I30" s="89"/>
    </row>
    <row r="31" spans="1:16" ht="30" x14ac:dyDescent="0.25">
      <c r="A31" s="106"/>
      <c r="B31" s="138" t="s">
        <v>164</v>
      </c>
      <c r="C31" s="143" t="s">
        <v>172</v>
      </c>
      <c r="D31" s="143" t="s">
        <v>10</v>
      </c>
      <c r="E31" s="3"/>
      <c r="I31" s="89"/>
    </row>
    <row r="32" spans="1:16" x14ac:dyDescent="0.25">
      <c r="A32" s="77" t="s">
        <v>98</v>
      </c>
      <c r="B32" s="112" t="s">
        <v>2</v>
      </c>
      <c r="C32" s="114"/>
      <c r="D32" s="114"/>
      <c r="E32" s="114"/>
      <c r="F32" s="114"/>
      <c r="G32" s="114"/>
      <c r="H32" s="114"/>
      <c r="I32" s="114"/>
      <c r="J32" s="114"/>
      <c r="K32" s="114"/>
      <c r="L32" s="114"/>
      <c r="M32" s="114"/>
      <c r="N32" s="114"/>
      <c r="O32" s="114"/>
      <c r="P32" s="114"/>
    </row>
    <row r="33" spans="1:21" ht="15" x14ac:dyDescent="0.25">
      <c r="A33" s="115"/>
      <c r="B33" s="73" t="s">
        <v>10</v>
      </c>
      <c r="C33" s="114"/>
      <c r="D33" s="114"/>
      <c r="E33" s="114"/>
      <c r="F33" s="114"/>
      <c r="G33" s="114"/>
      <c r="H33" s="114"/>
      <c r="I33" s="114"/>
      <c r="J33" s="114"/>
      <c r="K33" s="114"/>
      <c r="L33" s="114"/>
      <c r="M33" s="114"/>
      <c r="N33" s="114"/>
      <c r="O33" s="114"/>
      <c r="P33" s="114"/>
    </row>
    <row r="34" spans="1:21" x14ac:dyDescent="0.25">
      <c r="A34" s="81" t="s">
        <v>79</v>
      </c>
      <c r="B34" s="128" t="s">
        <v>120</v>
      </c>
      <c r="C34" s="82" t="s">
        <v>80</v>
      </c>
      <c r="D34" s="82" t="s">
        <v>81</v>
      </c>
      <c r="E34" s="82" t="s">
        <v>82</v>
      </c>
      <c r="F34" s="128" t="s">
        <v>118</v>
      </c>
      <c r="G34" s="128" t="s">
        <v>119</v>
      </c>
      <c r="H34" s="82" t="s">
        <v>83</v>
      </c>
      <c r="I34" s="82" t="s">
        <v>84</v>
      </c>
      <c r="J34" s="82" t="s">
        <v>85</v>
      </c>
      <c r="K34" s="82" t="s">
        <v>38</v>
      </c>
      <c r="L34" s="82" t="s">
        <v>39</v>
      </c>
      <c r="M34" s="82" t="s">
        <v>59</v>
      </c>
      <c r="N34" s="82" t="s">
        <v>103</v>
      </c>
      <c r="O34" s="82" t="s">
        <v>25</v>
      </c>
      <c r="P34" s="82" t="s">
        <v>86</v>
      </c>
      <c r="Q34" s="82" t="s">
        <v>87</v>
      </c>
      <c r="R34" s="82" t="s">
        <v>88</v>
      </c>
      <c r="S34" s="82" t="s">
        <v>64</v>
      </c>
      <c r="T34" s="86" t="s">
        <v>75</v>
      </c>
      <c r="U34" s="83"/>
    </row>
    <row r="35" spans="1:21" ht="15" x14ac:dyDescent="0.25">
      <c r="A35" s="84"/>
      <c r="B35" s="76" t="s">
        <v>10</v>
      </c>
      <c r="C35" s="76" t="s">
        <v>10</v>
      </c>
      <c r="D35" s="76" t="s">
        <v>10</v>
      </c>
      <c r="E35" s="76" t="s">
        <v>10</v>
      </c>
      <c r="F35" s="101" t="s">
        <v>10</v>
      </c>
      <c r="G35" s="101" t="s">
        <v>10</v>
      </c>
      <c r="H35" s="76" t="s">
        <v>10</v>
      </c>
      <c r="I35" s="76" t="s">
        <v>10</v>
      </c>
      <c r="J35" s="76" t="s">
        <v>10</v>
      </c>
      <c r="K35" s="76" t="s">
        <v>10</v>
      </c>
      <c r="L35" s="76" t="s">
        <v>10</v>
      </c>
      <c r="M35" s="76" t="s">
        <v>10</v>
      </c>
      <c r="N35" s="76" t="s">
        <v>10</v>
      </c>
      <c r="O35" s="76" t="s">
        <v>10</v>
      </c>
      <c r="P35" s="76" t="s">
        <v>10</v>
      </c>
      <c r="Q35" s="76" t="s">
        <v>10</v>
      </c>
      <c r="R35" s="76" t="s">
        <v>10</v>
      </c>
      <c r="S35" s="76" t="s">
        <v>10</v>
      </c>
      <c r="T35" s="76" t="s">
        <v>10</v>
      </c>
      <c r="U35" s="83"/>
    </row>
    <row r="36" spans="1:21" ht="13.8" x14ac:dyDescent="0.25">
      <c r="A36" s="81" t="s">
        <v>36</v>
      </c>
      <c r="B36" s="90" t="s">
        <v>37</v>
      </c>
      <c r="C36" s="113"/>
      <c r="I36" s="89"/>
    </row>
    <row r="37" spans="1:21" ht="15" x14ac:dyDescent="0.25">
      <c r="A37" s="85"/>
      <c r="B37" s="102" t="s">
        <v>17</v>
      </c>
      <c r="C37" s="116"/>
      <c r="D37" s="13"/>
      <c r="E37" s="13"/>
      <c r="F37" s="13"/>
      <c r="I37" s="89"/>
    </row>
    <row r="38" spans="1:21" ht="26.4" x14ac:dyDescent="0.25">
      <c r="A38" s="54" t="s">
        <v>40</v>
      </c>
      <c r="B38" s="90" t="s">
        <v>38</v>
      </c>
      <c r="C38" s="92" t="s">
        <v>39</v>
      </c>
      <c r="D38" s="78"/>
      <c r="E38" s="14"/>
      <c r="F38" s="14"/>
      <c r="I38" s="89"/>
    </row>
    <row r="39" spans="1:21" ht="15" x14ac:dyDescent="0.25">
      <c r="A39" s="85"/>
      <c r="B39" s="102" t="s">
        <v>10</v>
      </c>
      <c r="C39" s="103" t="s">
        <v>10</v>
      </c>
      <c r="D39" s="74"/>
      <c r="E39" s="13"/>
      <c r="F39" s="10"/>
      <c r="I39" s="89"/>
    </row>
    <row r="40" spans="1:21" ht="13.8" x14ac:dyDescent="0.25">
      <c r="A40" s="13" t="s">
        <v>43</v>
      </c>
      <c r="B40" s="45"/>
      <c r="I40" s="89"/>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Antigen Series Overview</vt:lpstr>
      <vt:lpstr>Change History</vt:lpstr>
      <vt:lpstr>FAQ</vt:lpstr>
      <vt:lpstr>Vaccine Recommendation Category</vt:lpstr>
      <vt:lpstr>Immunity</vt:lpstr>
      <vt:lpstr>Contraindications</vt:lpstr>
      <vt:lpstr>Risk 1-dose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Data-Cholera</dc:title>
  <dc:subject>Antigen Supporting Data-Cholera</dc:subject>
  <dc:creator>Speights, Patricia L. (CDC/OID/NCIRD) (CTR)</dc:creator>
  <cp:keywords>Antigen Supporting Data-Cholera, Overview, resources, vaccines, contraindictions, frequently asked questions</cp:keywords>
  <cp:lastModifiedBy>Eric Larson</cp:lastModifiedBy>
  <dcterms:created xsi:type="dcterms:W3CDTF">2015-02-11T18:19:16Z</dcterms:created>
  <dcterms:modified xsi:type="dcterms:W3CDTF">2026-08-06T17:25:25Z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2021-01-08T13:51:57Z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4404fb8e-3a73-4a60-b794-f228c078ffbc</vt:lpwstr>
  </property>
  <property fmtid="{D5CDD505-2E9C-101B-9397-08002B2CF9AE}" pid="8" name="MSIP_Label_8af03ff0-41c5-4c41-b55e-fabb8fae94be_ContentBits">
    <vt:lpwstr>0</vt:lpwstr>
  </property>
</Properties>
</file>